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28800" windowHeight="1174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12" r:id="rId10"/>
  </pivotCaches>
</workbook>
</file>

<file path=xl/calcChain.xml><?xml version="1.0" encoding="utf-8"?>
<calcChain xmlns="http://schemas.openxmlformats.org/spreadsheetml/2006/main">
  <c r="T12" i="1" l="1"/>
  <c r="Q12" i="1"/>
  <c r="H12" i="1"/>
  <c r="I12" i="1" s="1"/>
  <c r="K67" i="1"/>
  <c r="K27" i="1"/>
  <c r="K34" i="1"/>
  <c r="K39" i="1"/>
  <c r="K65" i="1"/>
  <c r="K68" i="1"/>
  <c r="K47" i="1"/>
  <c r="K38" i="1"/>
  <c r="K55" i="1"/>
  <c r="K20" i="1"/>
  <c r="K22" i="1"/>
  <c r="K53" i="1"/>
  <c r="K57" i="1"/>
  <c r="K71" i="1"/>
  <c r="K58" i="1"/>
  <c r="K19" i="1"/>
  <c r="K43" i="1"/>
  <c r="K21" i="1"/>
  <c r="K56" i="1"/>
  <c r="K44" i="1"/>
  <c r="K49" i="1"/>
  <c r="K31" i="1"/>
  <c r="K69" i="1"/>
  <c r="K70" i="1"/>
  <c r="K41" i="1"/>
  <c r="K45" i="1"/>
  <c r="K59" i="1"/>
  <c r="K40" i="1"/>
  <c r="K25" i="1"/>
  <c r="K50" i="1"/>
  <c r="K62" i="1"/>
  <c r="K23" i="1"/>
  <c r="K26" i="1"/>
  <c r="K28" i="1"/>
  <c r="K46" i="1"/>
  <c r="K63" i="1"/>
  <c r="K29" i="1"/>
  <c r="K51" i="1"/>
  <c r="K35" i="1"/>
  <c r="K61" i="1"/>
  <c r="K33" i="1"/>
  <c r="K52" i="1"/>
  <c r="K32" i="1"/>
  <c r="K37" i="1"/>
  <c r="K64" i="1"/>
  <c r="F221" i="13" l="1"/>
  <c r="F211" i="13"/>
  <c r="F212" i="13"/>
  <c r="F213" i="13"/>
  <c r="F214" i="13"/>
  <c r="F215" i="13"/>
  <c r="F216" i="13"/>
  <c r="F217" i="13"/>
  <c r="F218" i="13"/>
  <c r="F219" i="13"/>
  <c r="F220" i="13"/>
  <c r="F210" i="13"/>
  <c r="K15" i="1"/>
  <c r="K13" i="1"/>
  <c r="B221" i="13" a="1"/>
  <c r="K14" i="1"/>
  <c r="K16" i="1"/>
  <c r="K17" i="1"/>
  <c r="B221" i="13" l="1"/>
  <c r="Q54" i="1"/>
  <c r="Q49" i="1"/>
  <c r="Q43"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T59" i="1"/>
  <c r="Q59" i="1"/>
  <c r="T58" i="1"/>
  <c r="Q58" i="1"/>
  <c r="T57" i="1"/>
  <c r="Q57" i="1"/>
  <c r="T56" i="1"/>
  <c r="Q56" i="1"/>
  <c r="T55" i="1"/>
  <c r="Q55" i="1"/>
  <c r="T54" i="1"/>
  <c r="H54" i="1"/>
  <c r="I54" i="1" s="1"/>
  <c r="T53" i="1"/>
  <c r="Q53" i="1"/>
  <c r="T52" i="1"/>
  <c r="Q52" i="1"/>
  <c r="T51" i="1"/>
  <c r="Q51" i="1"/>
  <c r="T50" i="1"/>
  <c r="Q50" i="1"/>
  <c r="T49" i="1"/>
  <c r="T48" i="1"/>
  <c r="Q48" i="1"/>
  <c r="H48" i="1"/>
  <c r="I48" i="1" s="1"/>
  <c r="T47" i="1"/>
  <c r="Q47" i="1"/>
  <c r="T46" i="1"/>
  <c r="Q46" i="1"/>
  <c r="T45" i="1"/>
  <c r="Q45" i="1"/>
  <c r="T44" i="1"/>
  <c r="Q44" i="1"/>
  <c r="T43" i="1"/>
  <c r="T42" i="1"/>
  <c r="Q42" i="1"/>
  <c r="H42" i="1"/>
  <c r="I42" i="1" s="1"/>
  <c r="T41" i="1"/>
  <c r="Q41" i="1"/>
  <c r="T40" i="1"/>
  <c r="Q40" i="1"/>
  <c r="T39" i="1"/>
  <c r="Q39" i="1"/>
  <c r="T38" i="1"/>
  <c r="Q38" i="1"/>
  <c r="T37" i="1"/>
  <c r="Q37" i="1"/>
  <c r="T36" i="1"/>
  <c r="Q36" i="1"/>
  <c r="H36" i="1"/>
  <c r="I36" i="1" s="1"/>
  <c r="T35" i="1"/>
  <c r="Q35" i="1"/>
  <c r="T34" i="1"/>
  <c r="Q34" i="1"/>
  <c r="T33" i="1"/>
  <c r="Q33" i="1"/>
  <c r="T32" i="1"/>
  <c r="Q32" i="1"/>
  <c r="T31" i="1"/>
  <c r="Q31" i="1"/>
  <c r="T30" i="1"/>
  <c r="Q30" i="1"/>
  <c r="H30" i="1"/>
  <c r="I30" i="1" s="1"/>
  <c r="T29" i="1"/>
  <c r="Q29" i="1"/>
  <c r="T28" i="1"/>
  <c r="Q28" i="1"/>
  <c r="T27" i="1"/>
  <c r="Q27" i="1"/>
  <c r="H24" i="1"/>
  <c r="I24" i="1" s="1"/>
  <c r="H18" i="1"/>
  <c r="Q17" i="1"/>
  <c r="Q16" i="1"/>
  <c r="Q15" i="1"/>
  <c r="T23" i="1"/>
  <c r="Q23" i="1"/>
  <c r="T22" i="1"/>
  <c r="Q22" i="1"/>
  <c r="T21" i="1"/>
  <c r="Q21" i="1"/>
  <c r="T20" i="1"/>
  <c r="Q20" i="1"/>
  <c r="T19" i="1"/>
  <c r="Q19" i="1"/>
  <c r="T18" i="1"/>
  <c r="Q18" i="1"/>
  <c r="AB52" i="1" l="1"/>
  <c r="AA52" i="1" s="1"/>
  <c r="AB53" i="1"/>
  <c r="AA53" i="1" s="1"/>
  <c r="I18" i="1"/>
  <c r="X18" i="1" s="1"/>
  <c r="X66" i="1"/>
  <c r="X60" i="1"/>
  <c r="X54" i="1"/>
  <c r="X48" i="1"/>
  <c r="X52" i="1"/>
  <c r="X53" i="1"/>
  <c r="X42" i="1"/>
  <c r="X36" i="1"/>
  <c r="X30" i="1"/>
  <c r="Y66" i="1" l="1"/>
  <c r="Z66" i="1"/>
  <c r="X67" i="1" s="1"/>
  <c r="Y67" i="1" s="1"/>
  <c r="Y60" i="1"/>
  <c r="Z60" i="1"/>
  <c r="X61" i="1" s="1"/>
  <c r="Z61" i="1" s="1"/>
  <c r="X62" i="1" s="1"/>
  <c r="Y54" i="1"/>
  <c r="Z54" i="1"/>
  <c r="X55" i="1" s="1"/>
  <c r="Z55" i="1" s="1"/>
  <c r="X56" i="1" s="1"/>
  <c r="Y53" i="1"/>
  <c r="Z53" i="1"/>
  <c r="Y52" i="1"/>
  <c r="Z52" i="1"/>
  <c r="Y48" i="1"/>
  <c r="Z48" i="1"/>
  <c r="Y42" i="1"/>
  <c r="Z42" i="1"/>
  <c r="X43" i="1" s="1"/>
  <c r="Z43" i="1" s="1"/>
  <c r="X44" i="1" s="1"/>
  <c r="Y36" i="1"/>
  <c r="Z36" i="1"/>
  <c r="Y30" i="1"/>
  <c r="Z30" i="1"/>
  <c r="X31" i="1" s="1"/>
  <c r="Z31" i="1" s="1"/>
  <c r="X32" i="1" s="1"/>
  <c r="Y32" i="1" s="1"/>
  <c r="Y18" i="1"/>
  <c r="Z18" i="1"/>
  <c r="X19" i="1" s="1"/>
  <c r="Y61" i="1" l="1"/>
  <c r="Y55" i="1"/>
  <c r="Y43" i="1"/>
  <c r="Y31" i="1"/>
  <c r="Y44" i="1"/>
  <c r="Z44" i="1"/>
  <c r="Z62" i="1"/>
  <c r="X63" i="1" s="1"/>
  <c r="Y62" i="1"/>
  <c r="Z56" i="1"/>
  <c r="X57" i="1" s="1"/>
  <c r="Y56" i="1"/>
  <c r="Z67" i="1"/>
  <c r="X68" i="1" s="1"/>
  <c r="X37" i="1"/>
  <c r="X49" i="1"/>
  <c r="X50" i="1"/>
  <c r="Z32"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T13" i="1"/>
  <c r="T14" i="1"/>
  <c r="T15" i="1"/>
  <c r="T16" i="1"/>
  <c r="T17" i="1"/>
  <c r="Y63" i="1" l="1"/>
  <c r="Z63" i="1"/>
  <c r="Y57" i="1"/>
  <c r="Z57" i="1"/>
  <c r="X58" i="1" s="1"/>
  <c r="X27" i="1"/>
  <c r="Z27" i="1" s="1"/>
  <c r="Y50" i="1"/>
  <c r="Z50" i="1"/>
  <c r="X51" i="1" s="1"/>
  <c r="Y68" i="1"/>
  <c r="Z68" i="1"/>
  <c r="X69" i="1" s="1"/>
  <c r="Y49" i="1"/>
  <c r="Z49" i="1"/>
  <c r="X45" i="1"/>
  <c r="Y37" i="1"/>
  <c r="Z37" i="1"/>
  <c r="X38" i="1" s="1"/>
  <c r="Y38" i="1" s="1"/>
  <c r="X34" i="1"/>
  <c r="Y34" i="1" s="1"/>
  <c r="X33" i="1"/>
  <c r="Y19" i="1"/>
  <c r="Z19" i="1"/>
  <c r="X20" i="1" s="1"/>
  <c r="Y20" i="1" s="1"/>
  <c r="Z38" i="1" l="1"/>
  <c r="X39" i="1" s="1"/>
  <c r="Z39" i="1" s="1"/>
  <c r="X40" i="1" s="1"/>
  <c r="Y58" i="1"/>
  <c r="Z58" i="1"/>
  <c r="X59" i="1" s="1"/>
  <c r="X64" i="1"/>
  <c r="X65" i="1"/>
  <c r="Y27" i="1"/>
  <c r="Y45" i="1"/>
  <c r="Z45" i="1"/>
  <c r="X46" i="1" s="1"/>
  <c r="Y46" i="1" s="1"/>
  <c r="Y51" i="1"/>
  <c r="Z51" i="1"/>
  <c r="X28" i="1"/>
  <c r="Z69" i="1"/>
  <c r="Y69" i="1"/>
  <c r="Y33" i="1"/>
  <c r="Z33" i="1"/>
  <c r="Z34" i="1"/>
  <c r="X35" i="1" s="1"/>
  <c r="Z20" i="1"/>
  <c r="X21" i="1" s="1"/>
  <c r="Y21" i="1" s="1"/>
  <c r="Q14" i="1"/>
  <c r="Y39" i="1" l="1"/>
  <c r="Y65" i="1"/>
  <c r="Z65" i="1"/>
  <c r="Y64" i="1"/>
  <c r="Z64" i="1"/>
  <c r="Y59" i="1"/>
  <c r="Z59" i="1"/>
  <c r="X70" i="1"/>
  <c r="X71" i="1"/>
  <c r="Z46" i="1"/>
  <c r="X47" i="1" s="1"/>
  <c r="Y47" i="1" s="1"/>
  <c r="Z40" i="1"/>
  <c r="X41" i="1" s="1"/>
  <c r="Y40" i="1"/>
  <c r="Y28" i="1"/>
  <c r="Z28" i="1"/>
  <c r="X29" i="1" s="1"/>
  <c r="Y29" i="1" s="1"/>
  <c r="Y35" i="1"/>
  <c r="Z35" i="1"/>
  <c r="Z21" i="1"/>
  <c r="X22" i="1" s="1"/>
  <c r="Z22" i="1" s="1"/>
  <c r="X23" i="1" s="1"/>
  <c r="X12" i="1"/>
  <c r="Y12" i="1" s="1"/>
  <c r="Y71" i="1" l="1"/>
  <c r="Z71" i="1"/>
  <c r="Y70" i="1"/>
  <c r="Z70" i="1"/>
  <c r="Y41" i="1"/>
  <c r="Z41" i="1"/>
  <c r="Z47" i="1"/>
  <c r="Z29" i="1"/>
  <c r="Y22" i="1"/>
  <c r="Y23" i="1"/>
  <c r="Z23" i="1"/>
  <c r="Q13" i="1"/>
  <c r="Z12" i="1" l="1"/>
  <c r="X13" i="1" s="1"/>
  <c r="Y13" i="1" l="1"/>
  <c r="Z13" i="1" l="1"/>
  <c r="X14" i="1" s="1"/>
  <c r="Y14" i="1" s="1"/>
  <c r="Z14" i="1" l="1"/>
  <c r="X15" i="1" s="1"/>
  <c r="Z15" i="1" l="1"/>
  <c r="X16" i="1" s="1"/>
  <c r="Y16" i="1" l="1"/>
  <c r="Z16" i="1"/>
  <c r="X17" i="1" s="1"/>
  <c r="Y15" i="1"/>
  <c r="Y17" i="1" l="1"/>
  <c r="Z17" i="1"/>
  <c r="AB31" i="1" l="1"/>
  <c r="AB68" i="1"/>
  <c r="AB61" i="1"/>
  <c r="AB60" i="1"/>
  <c r="AB43" i="1"/>
  <c r="AB42" i="1"/>
  <c r="AA42" i="1" s="1"/>
  <c r="AB55" i="1"/>
  <c r="AB54" i="1"/>
  <c r="AA54" i="1" s="1"/>
  <c r="AB19" i="1"/>
  <c r="AB49" i="1"/>
  <c r="AB48" i="1"/>
  <c r="AA48" i="1" s="1"/>
  <c r="AB37" i="1"/>
  <c r="AB36" i="1"/>
  <c r="AA36" i="1" s="1"/>
  <c r="J40" i="19" l="1"/>
  <c r="V30" i="19"/>
  <c r="AH20" i="19"/>
  <c r="J30" i="19"/>
  <c r="V20" i="19"/>
  <c r="AH10" i="19"/>
  <c r="P10" i="19"/>
  <c r="AB50" i="19"/>
  <c r="J50" i="19"/>
  <c r="AB40" i="19"/>
  <c r="P30" i="19"/>
  <c r="V50" i="19"/>
  <c r="P50" i="19"/>
  <c r="AB10" i="19"/>
  <c r="AH30" i="19"/>
  <c r="AH40" i="19"/>
  <c r="J10" i="19"/>
  <c r="AB20" i="19"/>
  <c r="AH50" i="19"/>
  <c r="AC36" i="1"/>
  <c r="V10" i="19"/>
  <c r="P20" i="19"/>
  <c r="J20" i="19"/>
  <c r="P40" i="19"/>
  <c r="V40" i="19"/>
  <c r="AB30" i="19"/>
  <c r="J11" i="19"/>
  <c r="V11" i="19"/>
  <c r="AB21" i="19"/>
  <c r="P31" i="19"/>
  <c r="J31" i="19"/>
  <c r="AB41" i="19"/>
  <c r="AC42" i="1"/>
  <c r="AH41" i="19"/>
  <c r="P41" i="19"/>
  <c r="J21" i="19"/>
  <c r="AB31" i="19"/>
  <c r="AB51" i="19"/>
  <c r="P21" i="19"/>
  <c r="V41" i="19"/>
  <c r="V31" i="19"/>
  <c r="AH21" i="19"/>
  <c r="AB11" i="19"/>
  <c r="P51" i="19"/>
  <c r="V21" i="19"/>
  <c r="AH31" i="19"/>
  <c r="V51" i="19"/>
  <c r="J51" i="19"/>
  <c r="AH51" i="19"/>
  <c r="AH11" i="19"/>
  <c r="J41" i="19"/>
  <c r="P11" i="19"/>
  <c r="AC54"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4" i="1"/>
  <c r="AA68" i="1"/>
  <c r="AB69" i="1"/>
  <c r="AB38" i="1"/>
  <c r="AA37" i="1"/>
  <c r="AA43" i="1"/>
  <c r="AB44" i="1"/>
  <c r="AA44" i="1" s="1"/>
  <c r="AB45" i="1"/>
  <c r="V32" i="19"/>
  <c r="P42" i="19"/>
  <c r="J12" i="19"/>
  <c r="J32" i="19"/>
  <c r="AB52" i="19"/>
  <c r="AC48" i="1"/>
  <c r="J22" i="19"/>
  <c r="V22" i="19"/>
  <c r="J52" i="19"/>
  <c r="AH12" i="19"/>
  <c r="J42" i="19"/>
  <c r="AH42" i="19"/>
  <c r="P32" i="19"/>
  <c r="AB12" i="19"/>
  <c r="AH32" i="19"/>
  <c r="AB32" i="19"/>
  <c r="AB42" i="19"/>
  <c r="V42" i="19"/>
  <c r="V12" i="19"/>
  <c r="V52" i="19"/>
  <c r="AB22" i="19"/>
  <c r="AH52" i="19"/>
  <c r="AH22" i="19"/>
  <c r="P22" i="19"/>
  <c r="P12" i="19"/>
  <c r="P52" i="19"/>
  <c r="AB50" i="1"/>
  <c r="AA50" i="1" s="1"/>
  <c r="AB51" i="1"/>
  <c r="AA51" i="1" s="1"/>
  <c r="AA49" i="1"/>
  <c r="AB20" i="1"/>
  <c r="AA19" i="1"/>
  <c r="AA55" i="1"/>
  <c r="AB56" i="1"/>
  <c r="AA61" i="1"/>
  <c r="AB62" i="1"/>
  <c r="AA31" i="1"/>
  <c r="AB32" i="1"/>
  <c r="AB27" i="1" l="1"/>
  <c r="W37" i="19"/>
  <c r="AI7" i="19"/>
  <c r="W17" i="19"/>
  <c r="W27" i="19"/>
  <c r="Q47" i="19"/>
  <c r="W7" i="19"/>
  <c r="AI17" i="19"/>
  <c r="K47" i="19"/>
  <c r="AI47" i="19"/>
  <c r="Q27" i="19"/>
  <c r="AC27" i="19"/>
  <c r="AC47" i="19"/>
  <c r="AC37" i="19"/>
  <c r="AI37" i="19"/>
  <c r="AC19" i="1"/>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3" i="1"/>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J21" i="19"/>
  <c r="AD31" i="19"/>
  <c r="R21" i="19"/>
  <c r="AD41" i="19"/>
  <c r="AJ11" i="19"/>
  <c r="AJ51" i="19"/>
  <c r="AC44" i="1"/>
  <c r="L41" i="19"/>
  <c r="AD11" i="19"/>
  <c r="L21" i="19"/>
  <c r="L11" i="19"/>
  <c r="X51" i="19"/>
  <c r="X21" i="19"/>
  <c r="R11" i="19"/>
  <c r="R31" i="19"/>
  <c r="AJ41" i="19"/>
  <c r="L31" i="19"/>
  <c r="R51" i="19"/>
  <c r="X31" i="19"/>
  <c r="X11" i="19"/>
  <c r="X41" i="19"/>
  <c r="AJ31" i="19"/>
  <c r="AD51" i="19"/>
  <c r="R41" i="19"/>
  <c r="AD21" i="19"/>
  <c r="L51" i="19"/>
  <c r="AB21" i="1"/>
  <c r="AA20" i="1"/>
  <c r="AA32" i="1"/>
  <c r="AB33" i="1"/>
  <c r="AA56" i="1"/>
  <c r="AB57" i="1"/>
  <c r="K42" i="19"/>
  <c r="AC32" i="19"/>
  <c r="W42" i="19"/>
  <c r="AI52" i="19"/>
  <c r="K22" i="19"/>
  <c r="Q32" i="19"/>
  <c r="AI12" i="19"/>
  <c r="AC52" i="19"/>
  <c r="Q42" i="19"/>
  <c r="AC42" i="19"/>
  <c r="K12" i="19"/>
  <c r="Q22" i="19"/>
  <c r="W52" i="19"/>
  <c r="AI42" i="19"/>
  <c r="W32" i="19"/>
  <c r="AI22" i="19"/>
  <c r="W12" i="19"/>
  <c r="AI32" i="19"/>
  <c r="AC12" i="19"/>
  <c r="Q12" i="19"/>
  <c r="Q52" i="19"/>
  <c r="AC49" i="1"/>
  <c r="K32" i="19"/>
  <c r="W22" i="19"/>
  <c r="K52" i="19"/>
  <c r="AC22" i="19"/>
  <c r="AC40" i="19"/>
  <c r="W10" i="19"/>
  <c r="AC50" i="19"/>
  <c r="Q10" i="19"/>
  <c r="Q30" i="19"/>
  <c r="W50" i="19"/>
  <c r="K40" i="19"/>
  <c r="Q50" i="19"/>
  <c r="W20" i="19"/>
  <c r="AC37" i="1"/>
  <c r="K10" i="19"/>
  <c r="Q40" i="19"/>
  <c r="K30" i="19"/>
  <c r="AI50" i="19"/>
  <c r="AI20" i="19"/>
  <c r="K50" i="19"/>
  <c r="AI40" i="19"/>
  <c r="W40" i="19"/>
  <c r="K20" i="19"/>
  <c r="AC10" i="19"/>
  <c r="AI10" i="19"/>
  <c r="AC20" i="19"/>
  <c r="AI30" i="19"/>
  <c r="AC30" i="19"/>
  <c r="W30" i="19"/>
  <c r="Q20" i="19"/>
  <c r="AA62" i="1"/>
  <c r="AB63" i="1"/>
  <c r="K39" i="19"/>
  <c r="AC39" i="19"/>
  <c r="W29" i="19"/>
  <c r="AI49" i="19"/>
  <c r="W9" i="19"/>
  <c r="AC19" i="19"/>
  <c r="Q49" i="19"/>
  <c r="W49" i="19"/>
  <c r="AC9" i="19"/>
  <c r="AI9" i="19"/>
  <c r="Q29" i="19"/>
  <c r="W39" i="19"/>
  <c r="Q39" i="19"/>
  <c r="AC31"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5" i="1"/>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A38" i="1"/>
  <c r="AB39" i="1"/>
  <c r="AB15" i="1"/>
  <c r="AA15" i="1" s="1"/>
  <c r="AA14" i="1"/>
  <c r="AB16"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R48" i="19" l="1"/>
  <c r="AA16" i="1"/>
  <c r="AB17" i="1"/>
  <c r="AA17" i="1" s="1"/>
  <c r="R40" i="19"/>
  <c r="AD10" i="19"/>
  <c r="X40" i="19"/>
  <c r="AJ10" i="19"/>
  <c r="R50" i="19"/>
  <c r="X10" i="19"/>
  <c r="R30" i="19"/>
  <c r="AC38" i="1"/>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AC20" i="1"/>
  <c r="R47" i="19"/>
  <c r="AD37" i="19"/>
  <c r="AB28" i="1"/>
  <c r="AA28" i="1" s="1"/>
  <c r="AA27" i="1"/>
  <c r="AB29" i="1"/>
  <c r="AA29" i="1" s="1"/>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AA21" i="1"/>
  <c r="AB22" i="1"/>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5" i="1"/>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A33" i="1"/>
  <c r="AB34" i="1"/>
  <c r="AA34" i="1" s="1"/>
  <c r="AB35" i="1"/>
  <c r="AA35" i="1" s="1"/>
  <c r="AJ46" i="19"/>
  <c r="AD46" i="19"/>
  <c r="L36" i="19"/>
  <c r="X16" i="19"/>
  <c r="AJ26" i="19"/>
  <c r="L46" i="19"/>
  <c r="X6" i="19"/>
  <c r="R36" i="19"/>
  <c r="R6" i="19"/>
  <c r="AJ6" i="19"/>
  <c r="AD36" i="19"/>
  <c r="R46" i="19"/>
  <c r="AD26" i="19"/>
  <c r="L16" i="19"/>
  <c r="AD16" i="19"/>
  <c r="AC14" i="1"/>
  <c r="X46" i="19"/>
  <c r="X26" i="19"/>
  <c r="AJ36" i="19"/>
  <c r="R26" i="19"/>
  <c r="AD6" i="19"/>
  <c r="L6" i="19"/>
  <c r="L26" i="19"/>
  <c r="R16" i="19"/>
  <c r="AJ16" i="19"/>
  <c r="AA39" i="1"/>
  <c r="AB40" i="1"/>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C32" i="1"/>
  <c r="AD9" i="19"/>
  <c r="AJ49" i="19"/>
  <c r="L39" i="19"/>
  <c r="R19" i="19"/>
  <c r="AJ39" i="19"/>
  <c r="AJ29" i="19"/>
  <c r="AJ19" i="19"/>
  <c r="AJ9" i="19"/>
  <c r="AD49" i="19"/>
  <c r="L19" i="19"/>
  <c r="L29" i="19"/>
  <c r="R49" i="19"/>
  <c r="X8" i="19" l="1"/>
  <c r="AD28" i="19"/>
  <c r="X38" i="19"/>
  <c r="AJ18" i="19"/>
  <c r="X28" i="19"/>
  <c r="L48" i="19"/>
  <c r="X18" i="19"/>
  <c r="AD18" i="19"/>
  <c r="R18" i="19"/>
  <c r="L28" i="19"/>
  <c r="AJ48" i="19"/>
  <c r="AJ8" i="19"/>
  <c r="L18" i="19"/>
  <c r="AJ28" i="19"/>
  <c r="AD8" i="19"/>
  <c r="R28" i="19"/>
  <c r="AD48" i="19"/>
  <c r="R38" i="19"/>
  <c r="AJ38" i="19"/>
  <c r="R8" i="19"/>
  <c r="X48" i="19"/>
  <c r="L38" i="19"/>
  <c r="L8" i="19"/>
  <c r="AD38" i="19"/>
  <c r="AA40" i="1"/>
  <c r="AB41" i="1"/>
  <c r="AA41" i="1" s="1"/>
  <c r="AG39" i="19"/>
  <c r="AG29" i="19"/>
  <c r="AM19" i="19"/>
  <c r="O39" i="19"/>
  <c r="AC35"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C21"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7" i="1"/>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AC39"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4" i="1"/>
  <c r="T19" i="19"/>
  <c r="AL49" i="19"/>
  <c r="T29" i="19"/>
  <c r="AF29" i="19"/>
  <c r="T18" i="19"/>
  <c r="N48" i="19"/>
  <c r="N8" i="19"/>
  <c r="T28" i="19"/>
  <c r="AF38" i="19"/>
  <c r="Z28" i="19"/>
  <c r="Z18" i="19"/>
  <c r="AF8" i="19"/>
  <c r="AC28"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3" i="1"/>
  <c r="M9" i="19"/>
  <c r="Y29" i="19"/>
  <c r="AA58" i="1"/>
  <c r="AB59" i="1"/>
  <c r="AA59" i="1" s="1"/>
  <c r="AM46" i="19"/>
  <c r="U36" i="19"/>
  <c r="AG16" i="19"/>
  <c r="O6" i="19"/>
  <c r="AA36" i="19"/>
  <c r="AM16" i="19"/>
  <c r="U6" i="19"/>
  <c r="AG46" i="19"/>
  <c r="AA16" i="19"/>
  <c r="AC17" i="1"/>
  <c r="AA6" i="19"/>
  <c r="AG6" i="19"/>
  <c r="AA46" i="19"/>
  <c r="AM26" i="19"/>
  <c r="U16" i="19"/>
  <c r="O36" i="19"/>
  <c r="U26" i="19"/>
  <c r="O46" i="19"/>
  <c r="AA26" i="19"/>
  <c r="AM6" i="19"/>
  <c r="U46" i="19"/>
  <c r="AG26" i="19"/>
  <c r="O16" i="19"/>
  <c r="AG36" i="19"/>
  <c r="O26" i="19"/>
  <c r="AM36" i="19"/>
  <c r="AA64" i="1"/>
  <c r="AB65" i="1"/>
  <c r="AA65" i="1" s="1"/>
  <c r="AB23" i="1"/>
  <c r="AA23" i="1" s="1"/>
  <c r="AA22" i="1"/>
  <c r="O8" i="19"/>
  <c r="AA48" i="19"/>
  <c r="AM38" i="19"/>
  <c r="U48" i="19"/>
  <c r="AA18" i="19"/>
  <c r="AG18" i="19"/>
  <c r="AG48" i="19"/>
  <c r="AM18" i="19"/>
  <c r="AA28" i="19"/>
  <c r="AG28" i="19"/>
  <c r="AA8" i="19"/>
  <c r="U18" i="19"/>
  <c r="AG38" i="19"/>
  <c r="U38" i="19"/>
  <c r="AM8" i="19"/>
  <c r="AA38" i="19"/>
  <c r="AM48" i="19"/>
  <c r="U28" i="19"/>
  <c r="O38" i="19"/>
  <c r="U8" i="19"/>
  <c r="AG8" i="19"/>
  <c r="AC29"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C16"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C22"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41"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3" i="1"/>
  <c r="AA17" i="19"/>
  <c r="O7" i="19"/>
  <c r="AA37" i="19"/>
  <c r="AA27" i="19"/>
  <c r="AM27" i="19"/>
  <c r="U17" i="19"/>
  <c r="U47" i="19"/>
  <c r="AG17" i="19"/>
  <c r="O47" i="19"/>
  <c r="Z40" i="19"/>
  <c r="AC40"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42" i="1" l="1"/>
  <c r="L42" i="1" s="1"/>
  <c r="K48" i="1"/>
  <c r="L48" i="1" s="1"/>
  <c r="K12" i="1"/>
  <c r="L12" i="1" s="1"/>
  <c r="K30" i="1"/>
  <c r="L30" i="1" s="1"/>
  <c r="K36" i="1"/>
  <c r="L36" i="1" s="1"/>
  <c r="K18" i="1"/>
  <c r="L18" i="1" s="1"/>
  <c r="K24" i="1"/>
  <c r="L24" i="1" s="1"/>
  <c r="K66" i="1"/>
  <c r="L66" i="1" s="1"/>
  <c r="K54" i="1"/>
  <c r="L54" i="1" s="1"/>
  <c r="K60" i="1"/>
  <c r="L60" i="1" s="1"/>
  <c r="AF30" i="18" l="1"/>
  <c r="T14" i="18"/>
  <c r="Z22" i="18"/>
  <c r="AL38" i="18"/>
  <c r="T30" i="18"/>
  <c r="N14" i="18"/>
  <c r="T38" i="18"/>
  <c r="AL6" i="18"/>
  <c r="T22" i="18"/>
  <c r="Z14" i="18"/>
  <c r="AL14" i="18"/>
  <c r="Z38" i="18"/>
  <c r="N22" i="18"/>
  <c r="AF22" i="18"/>
  <c r="Z6" i="18"/>
  <c r="N6" i="18"/>
  <c r="M24" i="1"/>
  <c r="AF6" i="18"/>
  <c r="AF14" i="18"/>
  <c r="AF38" i="18"/>
  <c r="N38" i="18"/>
  <c r="N24" i="1"/>
  <c r="AL30" i="18"/>
  <c r="Z30" i="18"/>
  <c r="AL22" i="18"/>
  <c r="N30" i="18"/>
  <c r="T6" i="18"/>
  <c r="J6" i="18"/>
  <c r="AH14" i="18"/>
  <c r="P22" i="18"/>
  <c r="V30" i="18"/>
  <c r="AB30" i="18"/>
  <c r="AB14" i="18"/>
  <c r="M12" i="1"/>
  <c r="AB12" i="1" s="1"/>
  <c r="AB38" i="18"/>
  <c r="J30" i="18"/>
  <c r="J22" i="18"/>
  <c r="P38" i="18"/>
  <c r="V38" i="18"/>
  <c r="AB6" i="18"/>
  <c r="N12" i="1"/>
  <c r="V6" i="18"/>
  <c r="AH30" i="18"/>
  <c r="J38" i="18"/>
  <c r="V22" i="18"/>
  <c r="AH6" i="18"/>
  <c r="V14" i="18"/>
  <c r="P14" i="18"/>
  <c r="P30" i="18"/>
  <c r="AH38" i="18"/>
  <c r="AH22" i="18"/>
  <c r="J14" i="18"/>
  <c r="P6" i="18"/>
  <c r="AH12" i="18"/>
  <c r="V12" i="18"/>
  <c r="J20" i="18"/>
  <c r="V28" i="18"/>
  <c r="J44" i="18"/>
  <c r="AH44" i="18"/>
  <c r="AB28" i="18"/>
  <c r="P28" i="18"/>
  <c r="AH28" i="18"/>
  <c r="N66" i="1"/>
  <c r="V36" i="18"/>
  <c r="P12" i="18"/>
  <c r="V20" i="18"/>
  <c r="M66" i="1"/>
  <c r="AB66" i="1" s="1"/>
  <c r="AA66" i="1" s="1"/>
  <c r="AH20" i="18"/>
  <c r="AB20" i="18"/>
  <c r="P44" i="18"/>
  <c r="J28" i="18"/>
  <c r="AB12" i="18"/>
  <c r="P20" i="18"/>
  <c r="AB36" i="18"/>
  <c r="P36" i="18"/>
  <c r="J12" i="18"/>
  <c r="AB44" i="18"/>
  <c r="AH36" i="18"/>
  <c r="V44" i="18"/>
  <c r="J36" i="18"/>
  <c r="AJ6" i="18"/>
  <c r="L6" i="18"/>
  <c r="L38" i="18"/>
  <c r="R30" i="18"/>
  <c r="AD14" i="18"/>
  <c r="X22" i="18"/>
  <c r="AD38" i="18"/>
  <c r="L14" i="18"/>
  <c r="N18" i="1"/>
  <c r="AD6" i="18"/>
  <c r="AD22" i="18"/>
  <c r="X38" i="18"/>
  <c r="M18" i="1"/>
  <c r="AB18" i="1" s="1"/>
  <c r="AA18" i="1" s="1"/>
  <c r="L30" i="18"/>
  <c r="L22" i="18"/>
  <c r="R38" i="18"/>
  <c r="R6" i="18"/>
  <c r="AJ14" i="18"/>
  <c r="X14" i="18"/>
  <c r="R14" i="18"/>
  <c r="AD30" i="18"/>
  <c r="X6" i="18"/>
  <c r="AJ38" i="18"/>
  <c r="AJ30" i="18"/>
  <c r="AJ22" i="18"/>
  <c r="R22" i="18"/>
  <c r="X30" i="18"/>
  <c r="AH42" i="18"/>
  <c r="V18" i="18"/>
  <c r="AB26" i="18"/>
  <c r="AB34" i="18"/>
  <c r="AB42" i="18"/>
  <c r="AH18" i="18"/>
  <c r="V42" i="18"/>
  <c r="J34" i="18"/>
  <c r="P26" i="18"/>
  <c r="J10" i="18"/>
  <c r="V10" i="18"/>
  <c r="J42" i="18"/>
  <c r="P34" i="18"/>
  <c r="AB18" i="18"/>
  <c r="M48" i="1"/>
  <c r="AB10" i="18"/>
  <c r="J18" i="18"/>
  <c r="N48" i="1"/>
  <c r="AH34" i="18"/>
  <c r="J26" i="18"/>
  <c r="P10" i="18"/>
  <c r="AH10" i="18"/>
  <c r="V34" i="18"/>
  <c r="P18" i="18"/>
  <c r="P42" i="18"/>
  <c r="AH26" i="18"/>
  <c r="V26" i="18"/>
  <c r="J40" i="18"/>
  <c r="J8" i="18"/>
  <c r="AB40" i="18"/>
  <c r="AB32" i="18"/>
  <c r="AH32" i="18"/>
  <c r="AB8" i="18"/>
  <c r="P24" i="18"/>
  <c r="J16" i="18"/>
  <c r="J24" i="18"/>
  <c r="P32" i="18"/>
  <c r="J32" i="18"/>
  <c r="V24" i="18"/>
  <c r="P8" i="18"/>
  <c r="P16" i="18"/>
  <c r="AH16" i="18"/>
  <c r="P40" i="18"/>
  <c r="V16" i="18"/>
  <c r="V32" i="18"/>
  <c r="N30" i="1"/>
  <c r="M30" i="1"/>
  <c r="AB30" i="1" s="1"/>
  <c r="AA30" i="1" s="1"/>
  <c r="V8" i="18"/>
  <c r="AB16" i="18"/>
  <c r="AH24" i="18"/>
  <c r="V40" i="18"/>
  <c r="AH8" i="18"/>
  <c r="AH40" i="18"/>
  <c r="Z42" i="18"/>
  <c r="AF18" i="18"/>
  <c r="T18" i="18"/>
  <c r="Z26" i="18"/>
  <c r="AF34" i="18"/>
  <c r="AL34" i="18"/>
  <c r="AF42" i="18"/>
  <c r="N42" i="18"/>
  <c r="T10" i="18"/>
  <c r="Z18" i="18"/>
  <c r="N60" i="1"/>
  <c r="AL10" i="18"/>
  <c r="AL42" i="18"/>
  <c r="AL26" i="18"/>
  <c r="AF26" i="18"/>
  <c r="N34" i="18"/>
  <c r="Z10" i="18"/>
  <c r="M60" i="1"/>
  <c r="N18" i="18"/>
  <c r="AF10" i="18"/>
  <c r="T26" i="18"/>
  <c r="N26" i="18"/>
  <c r="T34" i="18"/>
  <c r="AL18" i="18"/>
  <c r="T42" i="18"/>
  <c r="N10" i="18"/>
  <c r="Z34" i="18"/>
  <c r="R34" i="18"/>
  <c r="X42" i="18"/>
  <c r="L34" i="18"/>
  <c r="AD34" i="18"/>
  <c r="AJ42" i="18"/>
  <c r="AD10" i="18"/>
  <c r="R10" i="18"/>
  <c r="R42" i="18"/>
  <c r="L42" i="18"/>
  <c r="X26" i="18"/>
  <c r="L26" i="18"/>
  <c r="AJ18" i="18"/>
  <c r="X18" i="18"/>
  <c r="N54" i="1"/>
  <c r="AJ26" i="18"/>
  <c r="R18" i="18"/>
  <c r="X34" i="18"/>
  <c r="AJ10" i="18"/>
  <c r="AD26" i="18"/>
  <c r="AD42" i="18"/>
  <c r="AJ34" i="18"/>
  <c r="X10" i="18"/>
  <c r="R26" i="18"/>
  <c r="AD18" i="18"/>
  <c r="M54" i="1"/>
  <c r="L10" i="18"/>
  <c r="L18" i="18"/>
  <c r="M36" i="1"/>
  <c r="L16" i="18"/>
  <c r="R40" i="18"/>
  <c r="R24" i="18"/>
  <c r="L40" i="18"/>
  <c r="L8" i="18"/>
  <c r="X16" i="18"/>
  <c r="X32" i="18"/>
  <c r="R32" i="18"/>
  <c r="AJ40" i="18"/>
  <c r="AJ16" i="18"/>
  <c r="R16" i="18"/>
  <c r="R8" i="18"/>
  <c r="AD40" i="18"/>
  <c r="AD32" i="18"/>
  <c r="AJ32" i="18"/>
  <c r="AD24" i="18"/>
  <c r="AD8" i="18"/>
  <c r="L24" i="18"/>
  <c r="X40" i="18"/>
  <c r="X24" i="18"/>
  <c r="AJ8" i="18"/>
  <c r="N36" i="1"/>
  <c r="AJ24" i="18"/>
  <c r="L32" i="18"/>
  <c r="AD16" i="18"/>
  <c r="X8" i="18"/>
  <c r="AL40" i="18"/>
  <c r="T24" i="18"/>
  <c r="Z32" i="18"/>
  <c r="N8" i="18"/>
  <c r="N32" i="18"/>
  <c r="M42" i="1"/>
  <c r="N16" i="18"/>
  <c r="N42" i="1"/>
  <c r="Z8" i="18"/>
  <c r="N24" i="18"/>
  <c r="T32" i="18"/>
  <c r="AF32" i="18"/>
  <c r="T40" i="18"/>
  <c r="AF16" i="18"/>
  <c r="AF24" i="18"/>
  <c r="T16" i="18"/>
  <c r="AF40" i="18"/>
  <c r="AL32" i="18"/>
  <c r="Z40" i="18"/>
  <c r="N40" i="18"/>
  <c r="AL8" i="18"/>
  <c r="Z24" i="18"/>
  <c r="AF8" i="18"/>
  <c r="AL16" i="18"/>
  <c r="Z16" i="18"/>
  <c r="T8" i="18"/>
  <c r="AL24" i="18"/>
  <c r="P45" i="19" l="1"/>
  <c r="J45" i="19"/>
  <c r="V15" i="19"/>
  <c r="P25" i="19"/>
  <c r="J35" i="19"/>
  <c r="P35" i="19"/>
  <c r="AH45" i="19"/>
  <c r="AH35" i="19"/>
  <c r="J25" i="19"/>
  <c r="V55" i="19"/>
  <c r="AB35" i="19"/>
  <c r="P55" i="19"/>
  <c r="V25" i="19"/>
  <c r="AH15" i="19"/>
  <c r="V45" i="19"/>
  <c r="V35" i="19"/>
  <c r="J15" i="19"/>
  <c r="J55" i="19"/>
  <c r="AB45" i="19"/>
  <c r="AH25" i="19"/>
  <c r="AB55" i="19"/>
  <c r="AH55" i="19"/>
  <c r="AC66" i="1"/>
  <c r="AB15" i="19"/>
  <c r="AB25" i="19"/>
  <c r="P15" i="19"/>
  <c r="AB29" i="19"/>
  <c r="AH49" i="19"/>
  <c r="V39" i="19"/>
  <c r="J19" i="19"/>
  <c r="P49" i="19"/>
  <c r="AH39" i="19"/>
  <c r="AB19" i="19"/>
  <c r="AC30" i="1"/>
  <c r="P39" i="19"/>
  <c r="V9" i="19"/>
  <c r="V29" i="19"/>
  <c r="J49" i="19"/>
  <c r="V19" i="19"/>
  <c r="J9" i="19"/>
  <c r="J39" i="19"/>
  <c r="P9" i="19"/>
  <c r="AH9" i="19"/>
  <c r="P29" i="19"/>
  <c r="P19" i="19"/>
  <c r="AH19" i="19"/>
  <c r="AB39" i="19"/>
  <c r="AB9" i="19"/>
  <c r="J29" i="19"/>
  <c r="AB49" i="19"/>
  <c r="V49" i="19"/>
  <c r="AH29" i="19"/>
  <c r="AA12" i="1"/>
  <c r="AB13" i="1"/>
  <c r="AA13" i="1" s="1"/>
  <c r="AB37" i="19"/>
  <c r="J47" i="19"/>
  <c r="AB27" i="19"/>
  <c r="AC18" i="1"/>
  <c r="P27" i="19"/>
  <c r="AH47" i="19"/>
  <c r="V37" i="19"/>
  <c r="AB47" i="19"/>
  <c r="V27" i="19"/>
  <c r="J17" i="19"/>
  <c r="J27" i="19"/>
  <c r="AB7" i="19"/>
  <c r="P37" i="19"/>
  <c r="AH17" i="19"/>
  <c r="AH7" i="19"/>
  <c r="V47" i="19"/>
  <c r="V7" i="19"/>
  <c r="P17" i="19"/>
  <c r="AB17" i="19"/>
  <c r="P7" i="19"/>
  <c r="P47" i="19"/>
  <c r="J37" i="19"/>
  <c r="AH37" i="19"/>
  <c r="V17" i="19"/>
  <c r="J7" i="19"/>
  <c r="AH27" i="19"/>
  <c r="AI36" i="19" l="1"/>
  <c r="W16" i="19"/>
  <c r="AI26" i="19"/>
  <c r="K6" i="19"/>
  <c r="K16" i="19"/>
  <c r="Q16" i="19"/>
  <c r="AC13" i="1"/>
  <c r="W36" i="19"/>
  <c r="Q6" i="19"/>
  <c r="AI46" i="19"/>
  <c r="Q36" i="19"/>
  <c r="AC46" i="19"/>
  <c r="W6" i="19"/>
  <c r="AI6" i="19"/>
  <c r="K46" i="19"/>
  <c r="AI16" i="19"/>
  <c r="AC26" i="19"/>
  <c r="W46" i="19"/>
  <c r="AC16" i="19"/>
  <c r="W26" i="19"/>
  <c r="Q46" i="19"/>
  <c r="K26" i="19"/>
  <c r="K36" i="19"/>
  <c r="AC6" i="19"/>
  <c r="Q26" i="19"/>
  <c r="AB36" i="19"/>
  <c r="J6" i="19"/>
  <c r="AB6" i="19"/>
  <c r="P46" i="19"/>
  <c r="P36" i="19"/>
  <c r="AB26" i="19"/>
  <c r="J36" i="19"/>
  <c r="AH16" i="19"/>
  <c r="AB16" i="19"/>
  <c r="J26" i="19"/>
  <c r="AH26" i="19"/>
  <c r="V6" i="19"/>
  <c r="J16" i="19"/>
  <c r="J46" i="19"/>
  <c r="P16" i="19"/>
  <c r="V26" i="19"/>
  <c r="P6" i="19"/>
  <c r="AH36" i="19"/>
  <c r="AH6" i="19"/>
  <c r="P26" i="19"/>
  <c r="V46" i="19"/>
  <c r="V16" i="19"/>
  <c r="AH46" i="19"/>
  <c r="V36" i="19"/>
  <c r="AB46" i="19"/>
  <c r="AC12"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<sst xmlns="http://schemas.openxmlformats.org/spreadsheetml/2006/main" count="409" uniqueCount="256">
  <si>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</si>
  <si>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</si>
  <si>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</si>
  <si>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</si>
  <si>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</si>
  <si>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</si>
  <si>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</si>
  <si>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</si>
  <si>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</si>
  <si>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</si>
  <si>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</si>
  <si>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</si>
  <si>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</si>
  <si>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</si>
  <si>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</si>
  <si>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</si>
  <si>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</si>
  <si>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</si>
  <si>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</si>
  <si>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</si>
  <si>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</si>
  <si>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</si>
  <si>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</si>
  <si>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</si>
  <si>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</si>
  <si>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</si>
  <si>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</si>
  <si>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</si>
  <si>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</si>
  <si>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</si>
  <si>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</si>
  <si>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</si>
  <si>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</si>
  <si>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</si>
  <si>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</si>
  <si>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</si>
  <si>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</si>
  <si>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</si>
  <si>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</si>
  <si>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</si>
  <si>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</si>
  <si>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</si>
  <si>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</si>
  <si>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</si>
  <si>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</si>
  <si>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</si>
  <si>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</si>
  <si>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</si>
  <si>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</si>
  <si>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</si>
  <si>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</si>
  <si>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</si>
  <si>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</si>
  <si>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</si>
  <si>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</si>
  <si>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</si>
  <si>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</si>
  <si>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</si>
  <si>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</si>
  <si>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</si>
  <si>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</si>
  <si>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</si>
  <si>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</si>
  <si>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</si>
  <si>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</si>
  <si>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</si>
  <si>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</si>
  <si>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</si>
  <si>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</si>
  <si>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</si>
  <si>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</si>
  <si>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</si>
  <si>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</si>
  <si>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</si>
  <si>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</si>
  <si>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</si>
  <si>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</si>
  <si>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</si>
  <si>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</si>
  <si>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</si>
  <si>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</si>
  <si>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</si>
  <si>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</si>
  <si>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</si>
  <si>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</si>
  <si>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</si>
  <si>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</si>
  <si>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</si>
  <si>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</si>
  <si>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</si>
  <si>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</si>
  <si>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</si>
  <si>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</si>
  <si>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</si>
  <si>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</si>
  <si>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</si>
  <si>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</si>
  <si>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</si>
  <si>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</si>
  <si>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</si>
  <si>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</si>
  <si>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</si>
  <si>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</si>
  <si>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</si>
  <si>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</si>
  <si>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</si>
  <si>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</si>
  <si>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</si>
  <si>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</si>
  <si>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</si>
  <si>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</si>
  <si>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</si>
  <si>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</si>
  <si>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</si>
  <si>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</si>
  <si>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</si>
  <si>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</si>
  <si>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</si>
  <si>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</si>
  <si>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</si>
  <si>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</si>
  <si>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</si>
  <si>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</si>
  <si>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</si>
  <si>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</si>
  <si>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</si>
  <si>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</si>
  <si>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</si>
  <si>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</si>
  <si>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</si>
  <si>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</si>
  <si>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</si>
  <si>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</si>
  <si>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</si>
  <si>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</si>
  <si>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</si>
  <si>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</si>
  <si>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</si>
  <si>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</si>
  <si>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</si>
  <si>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</si>
  <si>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</si>
  <si>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</si>
  <si>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</si>
  <si>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</si>
  <si>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</si>
  <si>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</si>
  <si>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</si>
  <si>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</si>
  <si>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</si>
  <si>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</si>
  <si>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</si>
  <si>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</si>
  <si>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</si>
  <si>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</si>
  <si>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</si>
  <si>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</si>
  <si>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</si>
  <si>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</si>
  <si>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</si>
  <si>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</si>
  <si>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</si>
  <si>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</si>
  <si>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</si>
  <si>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</si>
  <si>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</si>
  <si>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</si>
  <si>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</si>
  <si>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</si>
  <si>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</si>
  <si>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</si>
  <si>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</si>
  <si>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</si>
  <si>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</si>
  <si>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</si>
  <si>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</si>
  <si>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</si>
  <si>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</si>
  <si>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</si>
  <si>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</si>
  <si>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</si>
  <si>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</si>
  <si>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</si>
  <si>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</si>
  <si>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</si>
  <si>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</si>
  <si>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</si>
  <si>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</si>
  <si>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</si>
  <si>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</si>
  <si>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</si>
  <si>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</si>
  <si>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</si>
  <si>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</si>
  <si>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</si>
  <si>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</si>
  <si>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</si>
  <si>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</si>
  <si>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</si>
  <si>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</si>
  <si>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</si>
  <si>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</si>
  <si>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</si>
  <si>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</si>
  <si>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</si>
  <si>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</si>
  <si>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</si>
  <si>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</si>
  <si>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</si>
  <si>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</si>
  <si>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</si>
  <si>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</si>
  <si>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</si>
  <si>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CONTROL INTERNO DISCIPLINARIO</t>
  </si>
  <si>
    <t>Ineficacia en la accion disciplinaria</t>
  </si>
  <si>
    <t>Respuesta inoportuna de los derechos de petición.</t>
  </si>
  <si>
    <t>Pérdidas o hurto de expedientes o partes del mismo, iniciar trámites inadecuados que retrasan o hacen ineficaz la acción disciplinaria y demoras en los términos que conlleven retrasos procesales en las actuaciones disciplinarias</t>
  </si>
  <si>
    <t>Posibilidad de afectacion Económica y Reputacional por Ineficacia en la accion disciplinaria debido a Pérdidas o hurto de expedientes o partes del mismo, iniciar trámites inadecuados que retrasan o hacen ineficaz la acción disciplinaria y demoras en los términos que conlleven retrasos procesales en las actuaciones disciplinarias</t>
  </si>
  <si>
    <t>Jefe de oficina de control interno disciplinario</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</si>
  <si>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</si>
  <si>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</si>
  <si>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</si>
  <si>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Falta de seguimiento a los terminos procesales y  Traslado de derehos de peticion a punto de vencerse</t>
  </si>
  <si>
    <t>R1</t>
  </si>
  <si>
    <t>Posibilidad de afectacion Reputacional por falta de seguimiento a los terminos procesales y  Traslado de derehos de peticion a punto de vencerse</t>
  </si>
  <si>
    <t>La jefe de la oficina o en su defecto la profesional universitaria socializara el codigo de integridad vigente con cada funcionario y contratista. Como evidencia se dejan las actas de reunión o la lista de asistencia a la capacitación.</t>
  </si>
  <si>
    <t>MATRIZ</t>
  </si>
  <si>
    <t>Código</t>
  </si>
  <si>
    <t>Mapa de Riesgos de Gestión</t>
  </si>
  <si>
    <t>Versión</t>
  </si>
  <si>
    <t>Fecha</t>
  </si>
  <si>
    <t>Página</t>
  </si>
  <si>
    <t>1 de 1</t>
  </si>
  <si>
    <t>MR-CID-01</t>
  </si>
  <si>
    <t>- Escanear mensualmente los expedientes de los procesos disciplinarios</t>
  </si>
  <si>
    <t>- Actualizar mensualmente el cuadro de control de terminos en Excel</t>
  </si>
  <si>
    <t>Socialización del codigo de integridad con cada funcionario y contratista de la dependencia</t>
  </si>
  <si>
    <t>Realizar procesos de Seguimiento y evaluación trimestrales al estado de cumplimiento del Plan de Acción del Modelo Integrado de Planeación y de gestión MIPG</t>
  </si>
  <si>
    <t>Elaboró:</t>
  </si>
  <si>
    <t>Revisó:</t>
  </si>
  <si>
    <t>Aprobó:</t>
  </si>
  <si>
    <t>Aplica para todos los servidores públicos adscritos a la Administración central del Departamento, excepto el jefe de la administración Departamental.</t>
  </si>
  <si>
    <t>Semestral</t>
  </si>
  <si>
    <t>(N° de seguimientos al plan de accón de MIPG realizados / N° se seguimientos programados)*100%</t>
  </si>
  <si>
    <t>Dirigir en la etapa de instrucción el proceso de control disciplinario que se adelante contra los servidores y
exservidores públicos de la Administración Central del Departamento del Quindío, en todos sus niveles
jerárquicos, de conformidad con los procedimientos y normatividad vigente establecidos</t>
  </si>
  <si>
    <t>Humberto Turriago Lopez - Jefe de Oficina de Control Interno Disciplinario</t>
  </si>
  <si>
    <t>La auxiliar administrativa realizara mensualmente el escaneo de los expedientes disciplinarios o actualización de los mismos, quedando guardado en la herramienta google drive. Como evidencia se deja los pantallazos del escaneo de los expedientes.</t>
  </si>
  <si>
    <t>La profesional universitaria verifica mensualmente el seguimiento a las actuaciones procesales realizadas, a traves del "cuadro de control de terminos ". Como evidencia se deja el cuadro de control de terminos, diligenciado en Excel.</t>
  </si>
  <si>
    <t>La profesional universitaria realiza diariamente, segumiento a la ventanilla unica virtual y a control doc. Como evidencia se deja los pantallazos del seguimiento a Ventanilla Unica virtual y control Doc</t>
  </si>
  <si>
    <t>Realizar seguimiento diario  la Ventanilla Unica Virtual, control doc</t>
  </si>
  <si>
    <t>(N° seguimientos realizados a los términos procesales / N° de seguimientos programados) * 100</t>
  </si>
  <si>
    <t xml:space="preserve">(N° de expedientes escaneados y en inventario documental / N° total de expedientes) * 100
</t>
  </si>
  <si>
    <t xml:space="preserve">(N° de solicitudes atendidas/ N° solicitudes recibidas) * 100 </t>
  </si>
  <si>
    <t>Los secretarios de Despacho, Directores y Jefes  de las diferentes Secretarias de Despacho realizan procesos de Seguimiento y evaluación trimestrales al estado de cumplimiento del Plan de Acción del Modelo Integrado de Planeación y de gestión MIPG vigencia 2025</t>
  </si>
  <si>
    <t>Yesbey Lam Garcia -  Profesional Universitaria</t>
  </si>
  <si>
    <t xml:space="preserve">Luz Aida Quintero Jiménez -Contratista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</si>
</sst>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4"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sz val="11"/>
      <color theme="1"/>
      <name val="Arial"/>
      <family val="2"/>
    </font>
    <font>
      <b/>
      <sz val="12"/>
      <color theme="1"/>
      <name val="Arial"/>
      <family val="2"/>
    </font>
    <font>
      <b/>
      <sz val="10"/>
      <color theme="1"/>
      <name val="Arial"/>
      <family val="2"/>
    </font>
    <font>
      <b/>
      <sz val="14"/>
      <color theme="1"/>
      <name val="Arial"/>
      <family val="2"/>
    </font>
    <font>
      <sz val="10"/>
      <color theme="1"/>
      <name val="Arial"/>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0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9" fillId="0" borderId="28" xfId="0" applyFont="1" applyBorder="1" applyAlignment="1" applyProtection="1">
      <alignment vertical="center" wrapText="1"/>
      <protection locked="0"/>
    </xf>
    <xf numFmtId="0" fontId="61" fillId="0" borderId="28" xfId="0" applyFont="1" applyBorder="1" applyAlignment="1">
      <alignment horizontal="center" vertical="center"/>
    </xf>
    <xf numFmtId="0" fontId="63" fillId="0" borderId="28" xfId="0" applyFont="1" applyBorder="1" applyAlignment="1">
      <alignment vertical="center"/>
    </xf>
    <xf numFmtId="0" fontId="63"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0" fontId="1" fillId="0" borderId="2" xfId="0" quotePrefix="1" applyFont="1" applyBorder="1" applyAlignment="1" applyProtection="1">
      <alignment horizontal="left" vertical="center" wrapText="1"/>
      <protection locked="0"/>
    </xf>
    <xf numFmtId="0" fontId="59" fillId="0" borderId="28" xfId="0" applyFont="1" applyBorder="1" applyAlignment="1" applyProtection="1">
      <alignment horizontal="justify" vertical="center" wrapText="1"/>
      <protection locked="0"/>
    </xf>
    <xf numFmtId="0" fontId="59" fillId="0" borderId="28" xfId="0" applyFont="1" applyBorder="1" applyAlignment="1" applyProtection="1">
      <alignment horizontal="justify" wrapText="1"/>
      <protection locked="0"/>
    </xf>
    <xf numFmtId="0" fontId="6" fillId="0" borderId="0" xfId="0" applyFont="1" applyAlignment="1">
      <alignment horizontal="center" vertical="center"/>
    </xf>
    <xf numFmtId="0" fontId="8" fillId="3" borderId="6" xfId="0" applyFont="1" applyFill="1" applyBorder="1" applyAlignment="1" applyProtection="1">
      <alignment vertical="center"/>
      <protection locked="0"/>
    </xf>
    <xf numFmtId="0" fontId="8" fillId="3" borderId="10" xfId="0" applyFont="1" applyFill="1" applyBorder="1" applyAlignment="1" applyProtection="1">
      <alignment vertical="center"/>
      <protection locked="0"/>
    </xf>
    <xf numFmtId="0" fontId="8" fillId="3" borderId="7" xfId="0" applyFont="1" applyFill="1" applyBorder="1" applyAlignment="1" applyProtection="1">
      <alignment vertical="center"/>
      <protection locked="0"/>
    </xf>
    <xf numFmtId="15" fontId="63" fillId="0" borderId="28" xfId="0" applyNumberFormat="1" applyFont="1" applyBorder="1" applyAlignment="1">
      <alignment horizontal="center" vertical="center"/>
    </xf>
    <xf numFmtId="0" fontId="1" fillId="3" borderId="0" xfId="0" applyFont="1" applyFill="1" applyAlignment="1">
      <alignment horizontal="justify" vertical="center"/>
    </xf>
    <xf numFmtId="0" fontId="8" fillId="3" borderId="10" xfId="0" applyFont="1" applyFill="1" applyBorder="1" applyAlignment="1" applyProtection="1">
      <alignment horizontal="justify" vertical="center"/>
      <protection locked="0"/>
    </xf>
    <xf numFmtId="0" fontId="1" fillId="0" borderId="0" xfId="0" applyFont="1" applyAlignment="1">
      <alignment horizontal="justify" vertical="center"/>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justify" vertical="center" wrapText="1"/>
      <protection locked="0"/>
    </xf>
    <xf numFmtId="9" fontId="1" fillId="0" borderId="8" xfId="0" applyNumberFormat="1" applyFont="1" applyBorder="1" applyAlignment="1" applyProtection="1">
      <alignment horizontal="justify" vertical="center" wrapText="1"/>
      <protection locked="0"/>
    </xf>
    <xf numFmtId="9" fontId="1" fillId="0" borderId="5" xfId="0" applyNumberFormat="1" applyFont="1" applyBorder="1" applyAlignment="1" applyProtection="1">
      <alignment horizontal="justify" vertical="center" wrapText="1"/>
      <protection locked="0"/>
    </xf>
    <xf numFmtId="9" fontId="1" fillId="0" borderId="4" xfId="0" applyNumberFormat="1" applyFont="1" applyBorder="1" applyAlignment="1" applyProtection="1">
      <alignment horizontal="justify" vertical="center" wrapText="1"/>
      <protection hidden="1"/>
    </xf>
    <xf numFmtId="9" fontId="1" fillId="0" borderId="8" xfId="0" applyNumberFormat="1" applyFont="1" applyBorder="1" applyAlignment="1" applyProtection="1">
      <alignment horizontal="justify" vertical="center" wrapText="1"/>
      <protection hidden="1"/>
    </xf>
    <xf numFmtId="9" fontId="1" fillId="0" borderId="5" xfId="0" applyNumberFormat="1" applyFont="1" applyBorder="1" applyAlignment="1" applyProtection="1">
      <alignment horizontal="justify" vertical="center" wrapText="1"/>
      <protection hidden="1"/>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justify" vertical="center" wrapText="1"/>
    </xf>
    <xf numFmtId="0" fontId="4" fillId="2" borderId="5" xfId="0" applyFont="1" applyFill="1" applyBorder="1" applyAlignment="1">
      <alignment horizontal="justify" vertical="center" wrapText="1"/>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justify" vertical="center"/>
    </xf>
    <xf numFmtId="0" fontId="4" fillId="2" borderId="2" xfId="0" applyFont="1" applyFill="1" applyBorder="1" applyAlignment="1">
      <alignment horizontal="justify" vertical="center"/>
    </xf>
    <xf numFmtId="0" fontId="4" fillId="2" borderId="2" xfId="0" applyFont="1" applyFill="1" applyBorder="1" applyAlignment="1">
      <alignment horizontal="justify" vertical="center" wrapText="1"/>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1" fillId="0" borderId="28" xfId="0" applyFont="1" applyBorder="1" applyAlignment="1">
      <alignment horizontal="center" vertical="center"/>
    </xf>
    <xf numFmtId="0" fontId="60" fillId="0" borderId="28" xfId="0" applyFont="1" applyBorder="1" applyAlignment="1">
      <alignment horizontal="center" vertical="center"/>
    </xf>
    <xf numFmtId="0" fontId="62" fillId="0" borderId="28" xfId="0" applyFont="1" applyBorder="1" applyAlignment="1">
      <alignment horizontal="center" vertical="center"/>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113393</xdr:rowOff>
    </xdr:from>
    <xdr:to>
      <xdr:col>1</xdr:col>
      <xdr:colOff>734786</xdr:colOff>
      <xdr:row>3</xdr:row>
      <xdr:rowOff>235944</xdr:rowOff>
    </xdr:to>
    <xdr:pic>
      <xdr:nvPicPr>
        <xdr:cNvPr id="2" name="2 Imagen" descr="C:\Users\AUXPLANEACION03\Desktop\Gobernacion_del_quindio.jpg">
          <a:extLst>
            <a:ext uri="{FF2B5EF4-FFF2-40B4-BE49-F238E27FC236}">
              <a16:creationId xmlns:a16="http://schemas.microsoft.com/office/drawing/2014/main" id="{BEF71490-E3DC-4563-97E2-B500F5AA49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0500" y="113393"/>
          <a:ext cx="816429" cy="1020622"/>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22" zoomScale="120" zoomScaleNormal="120" workbookViewId="0">
      <selection activeCell="C22" sqref="C22:D22"/>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53" t="s">
        <v>165</v>
      </c>
      <c r="C2" s="154"/>
      <c r="D2" s="154"/>
      <c r="E2" s="154"/>
      <c r="F2" s="154"/>
      <c r="G2" s="154"/>
      <c r="H2" s="155"/>
    </row>
    <row r="3" spans="2:8" x14ac:dyDescent="0.25">
      <c r="B3" s="98"/>
      <c r="C3" s="99"/>
      <c r="D3" s="99"/>
      <c r="E3" s="99"/>
      <c r="F3" s="99"/>
      <c r="G3" s="99"/>
      <c r="H3" s="100"/>
    </row>
    <row r="4" spans="2:8" ht="63" customHeight="1" x14ac:dyDescent="0.25">
      <c r="B4" s="156" t="s">
        <v>208</v>
      </c>
      <c r="C4" s="157"/>
      <c r="D4" s="157"/>
      <c r="E4" s="157"/>
      <c r="F4" s="157"/>
      <c r="G4" s="157"/>
      <c r="H4" s="158"/>
    </row>
    <row r="5" spans="2:8" ht="63" customHeight="1" x14ac:dyDescent="0.25">
      <c r="B5" s="159"/>
      <c r="C5" s="160"/>
      <c r="D5" s="160"/>
      <c r="E5" s="160"/>
      <c r="F5" s="160"/>
      <c r="G5" s="160"/>
      <c r="H5" s="161"/>
    </row>
    <row r="6" spans="2:8" ht="16.5" x14ac:dyDescent="0.25">
      <c r="B6" s="162" t="s">
        <v>163</v>
      </c>
      <c r="C6" s="163"/>
      <c r="D6" s="163"/>
      <c r="E6" s="163"/>
      <c r="F6" s="163"/>
      <c r="G6" s="163"/>
      <c r="H6" s="164"/>
    </row>
    <row r="7" spans="2:8" ht="95.25" customHeight="1" x14ac:dyDescent="0.25">
      <c r="B7" s="172" t="s">
        <v>168</v>
      </c>
      <c r="C7" s="173"/>
      <c r="D7" s="173"/>
      <c r="E7" s="173"/>
      <c r="F7" s="173"/>
      <c r="G7" s="173"/>
      <c r="H7" s="174"/>
    </row>
    <row r="8" spans="2:8" ht="16.5" x14ac:dyDescent="0.25">
      <c r="B8" s="134"/>
      <c r="C8" s="135"/>
      <c r="D8" s="135"/>
      <c r="E8" s="135"/>
      <c r="F8" s="135"/>
      <c r="G8" s="135"/>
      <c r="H8" s="136"/>
    </row>
    <row r="9" spans="2:8" ht="16.5" customHeight="1" x14ac:dyDescent="0.25">
      <c r="B9" s="165" t="s">
        <v>201</v>
      </c>
      <c r="C9" s="166"/>
      <c r="D9" s="166"/>
      <c r="E9" s="166"/>
      <c r="F9" s="166"/>
      <c r="G9" s="166"/>
      <c r="H9" s="167"/>
    </row>
    <row r="10" spans="2:8" ht="44.25" customHeight="1" x14ac:dyDescent="0.25">
      <c r="B10" s="165"/>
      <c r="C10" s="166"/>
      <c r="D10" s="166"/>
      <c r="E10" s="166"/>
      <c r="F10" s="166"/>
      <c r="G10" s="166"/>
      <c r="H10" s="167"/>
    </row>
    <row r="11" spans="2:8" ht="15.75" thickBot="1" x14ac:dyDescent="0.3">
      <c r="B11" s="123"/>
      <c r="C11" s="126"/>
      <c r="D11" s="131"/>
      <c r="E11" s="132"/>
      <c r="F11" s="132"/>
      <c r="G11" s="133"/>
      <c r="H11" s="127"/>
    </row>
    <row r="12" spans="2:8" ht="15.75" thickTop="1" x14ac:dyDescent="0.25">
      <c r="B12" s="123"/>
      <c r="C12" s="168" t="s">
        <v>164</v>
      </c>
      <c r="D12" s="169"/>
      <c r="E12" s="170" t="s">
        <v>202</v>
      </c>
      <c r="F12" s="171"/>
      <c r="G12" s="126"/>
      <c r="H12" s="127"/>
    </row>
    <row r="13" spans="2:8" ht="35.25" customHeight="1" x14ac:dyDescent="0.25">
      <c r="B13" s="123"/>
      <c r="C13" s="175" t="s">
        <v>195</v>
      </c>
      <c r="D13" s="176"/>
      <c r="E13" s="177" t="s">
        <v>200</v>
      </c>
      <c r="F13" s="178"/>
      <c r="G13" s="126"/>
      <c r="H13" s="127"/>
    </row>
    <row r="14" spans="2:8" ht="17.25" customHeight="1" x14ac:dyDescent="0.25">
      <c r="B14" s="123"/>
      <c r="C14" s="175" t="s">
        <v>196</v>
      </c>
      <c r="D14" s="176"/>
      <c r="E14" s="177" t="s">
        <v>198</v>
      </c>
      <c r="F14" s="178"/>
      <c r="G14" s="126"/>
      <c r="H14" s="127"/>
    </row>
    <row r="15" spans="2:8" ht="19.5" customHeight="1" x14ac:dyDescent="0.25">
      <c r="B15" s="123"/>
      <c r="C15" s="175" t="s">
        <v>197</v>
      </c>
      <c r="D15" s="176"/>
      <c r="E15" s="177" t="s">
        <v>199</v>
      </c>
      <c r="F15" s="178"/>
      <c r="G15" s="126"/>
      <c r="H15" s="127"/>
    </row>
    <row r="16" spans="2:8" ht="69.75" customHeight="1" x14ac:dyDescent="0.25">
      <c r="B16" s="123"/>
      <c r="C16" s="175" t="s">
        <v>166</v>
      </c>
      <c r="D16" s="176"/>
      <c r="E16" s="177" t="s">
        <v>167</v>
      </c>
      <c r="F16" s="178"/>
      <c r="G16" s="126"/>
      <c r="H16" s="127"/>
    </row>
    <row r="17" spans="2:8" ht="34.5" customHeight="1" x14ac:dyDescent="0.25">
      <c r="B17" s="123"/>
      <c r="C17" s="179" t="s">
        <v>2</v>
      </c>
      <c r="D17" s="180"/>
      <c r="E17" s="181" t="s">
        <v>209</v>
      </c>
      <c r="F17" s="182"/>
      <c r="G17" s="126"/>
      <c r="H17" s="127"/>
    </row>
    <row r="18" spans="2:8" ht="27.75" customHeight="1" x14ac:dyDescent="0.25">
      <c r="B18" s="123"/>
      <c r="C18" s="179" t="s">
        <v>3</v>
      </c>
      <c r="D18" s="180"/>
      <c r="E18" s="181" t="s">
        <v>210</v>
      </c>
      <c r="F18" s="182"/>
      <c r="G18" s="126"/>
      <c r="H18" s="127"/>
    </row>
    <row r="19" spans="2:8" ht="28.5" customHeight="1" x14ac:dyDescent="0.25">
      <c r="B19" s="123"/>
      <c r="C19" s="179" t="s">
        <v>42</v>
      </c>
      <c r="D19" s="180"/>
      <c r="E19" s="181" t="s">
        <v>211</v>
      </c>
      <c r="F19" s="182"/>
      <c r="G19" s="126"/>
      <c r="H19" s="127"/>
    </row>
    <row r="20" spans="2:8" ht="72.75" customHeight="1" x14ac:dyDescent="0.25">
      <c r="B20" s="123"/>
      <c r="C20" s="179" t="s">
        <v>1</v>
      </c>
      <c r="D20" s="180"/>
      <c r="E20" s="181" t="s">
        <v>212</v>
      </c>
      <c r="F20" s="182"/>
      <c r="G20" s="126"/>
      <c r="H20" s="127"/>
    </row>
    <row r="21" spans="2:8" ht="64.5" customHeight="1" x14ac:dyDescent="0.25">
      <c r="B21" s="123"/>
      <c r="C21" s="179" t="s">
        <v>50</v>
      </c>
      <c r="D21" s="180"/>
      <c r="E21" s="181" t="s">
        <v>170</v>
      </c>
      <c r="F21" s="182"/>
      <c r="G21" s="126"/>
      <c r="H21" s="127"/>
    </row>
    <row r="22" spans="2:8" ht="71.25" customHeight="1" x14ac:dyDescent="0.25">
      <c r="B22" s="123"/>
      <c r="C22" s="179" t="s">
        <v>169</v>
      </c>
      <c r="D22" s="180"/>
      <c r="E22" s="181" t="s">
        <v>171</v>
      </c>
      <c r="F22" s="182"/>
      <c r="G22" s="126"/>
      <c r="H22" s="127"/>
    </row>
    <row r="23" spans="2:8" ht="55.5" customHeight="1" x14ac:dyDescent="0.25">
      <c r="B23" s="123"/>
      <c r="C23" s="186" t="s">
        <v>172</v>
      </c>
      <c r="D23" s="187"/>
      <c r="E23" s="181" t="s">
        <v>173</v>
      </c>
      <c r="F23" s="182"/>
      <c r="G23" s="126"/>
      <c r="H23" s="127"/>
    </row>
    <row r="24" spans="2:8" ht="42" customHeight="1" x14ac:dyDescent="0.25">
      <c r="B24" s="123"/>
      <c r="C24" s="186" t="s">
        <v>48</v>
      </c>
      <c r="D24" s="187"/>
      <c r="E24" s="181" t="s">
        <v>174</v>
      </c>
      <c r="F24" s="182"/>
      <c r="G24" s="126"/>
      <c r="H24" s="127"/>
    </row>
    <row r="25" spans="2:8" ht="59.25" customHeight="1" x14ac:dyDescent="0.25">
      <c r="B25" s="123"/>
      <c r="C25" s="186" t="s">
        <v>162</v>
      </c>
      <c r="D25" s="187"/>
      <c r="E25" s="181" t="s">
        <v>175</v>
      </c>
      <c r="F25" s="182"/>
      <c r="G25" s="126"/>
      <c r="H25" s="127"/>
    </row>
    <row r="26" spans="2:8" ht="23.25" customHeight="1" x14ac:dyDescent="0.25">
      <c r="B26" s="123"/>
      <c r="C26" s="186" t="s">
        <v>12</v>
      </c>
      <c r="D26" s="187"/>
      <c r="E26" s="181" t="s">
        <v>176</v>
      </c>
      <c r="F26" s="182"/>
      <c r="G26" s="126"/>
      <c r="H26" s="127"/>
    </row>
    <row r="27" spans="2:8" ht="30.75" customHeight="1" x14ac:dyDescent="0.25">
      <c r="B27" s="123"/>
      <c r="C27" s="186" t="s">
        <v>180</v>
      </c>
      <c r="D27" s="187"/>
      <c r="E27" s="181" t="s">
        <v>177</v>
      </c>
      <c r="F27" s="182"/>
      <c r="G27" s="126"/>
      <c r="H27" s="127"/>
    </row>
    <row r="28" spans="2:8" ht="35.25" customHeight="1" x14ac:dyDescent="0.25">
      <c r="B28" s="123"/>
      <c r="C28" s="186" t="s">
        <v>181</v>
      </c>
      <c r="D28" s="187"/>
      <c r="E28" s="181" t="s">
        <v>178</v>
      </c>
      <c r="F28" s="182"/>
      <c r="G28" s="126"/>
      <c r="H28" s="127"/>
    </row>
    <row r="29" spans="2:8" ht="33" customHeight="1" x14ac:dyDescent="0.25">
      <c r="B29" s="123"/>
      <c r="C29" s="186" t="s">
        <v>181</v>
      </c>
      <c r="D29" s="187"/>
      <c r="E29" s="181" t="s">
        <v>178</v>
      </c>
      <c r="F29" s="182"/>
      <c r="G29" s="126"/>
      <c r="H29" s="127"/>
    </row>
    <row r="30" spans="2:8" ht="30" customHeight="1" x14ac:dyDescent="0.25">
      <c r="B30" s="123"/>
      <c r="C30" s="186" t="s">
        <v>182</v>
      </c>
      <c r="D30" s="187"/>
      <c r="E30" s="181" t="s">
        <v>179</v>
      </c>
      <c r="F30" s="182"/>
      <c r="G30" s="126"/>
      <c r="H30" s="127"/>
    </row>
    <row r="31" spans="2:8" ht="35.25" customHeight="1" x14ac:dyDescent="0.25">
      <c r="B31" s="123"/>
      <c r="C31" s="186" t="s">
        <v>183</v>
      </c>
      <c r="D31" s="187"/>
      <c r="E31" s="181" t="s">
        <v>184</v>
      </c>
      <c r="F31" s="182"/>
      <c r="G31" s="126"/>
      <c r="H31" s="127"/>
    </row>
    <row r="32" spans="2:8" ht="31.5" customHeight="1" x14ac:dyDescent="0.25">
      <c r="B32" s="123"/>
      <c r="C32" s="186" t="s">
        <v>185</v>
      </c>
      <c r="D32" s="187"/>
      <c r="E32" s="181" t="s">
        <v>186</v>
      </c>
      <c r="F32" s="182"/>
      <c r="G32" s="126"/>
      <c r="H32" s="127"/>
    </row>
    <row r="33" spans="2:8" ht="35.25" customHeight="1" x14ac:dyDescent="0.25">
      <c r="B33" s="123"/>
      <c r="C33" s="186" t="s">
        <v>187</v>
      </c>
      <c r="D33" s="187"/>
      <c r="E33" s="181" t="s">
        <v>188</v>
      </c>
      <c r="F33" s="182"/>
      <c r="G33" s="126"/>
      <c r="H33" s="127"/>
    </row>
    <row r="34" spans="2:8" ht="59.25" customHeight="1" x14ac:dyDescent="0.25">
      <c r="B34" s="123"/>
      <c r="C34" s="186" t="s">
        <v>189</v>
      </c>
      <c r="D34" s="187"/>
      <c r="E34" s="181" t="s">
        <v>190</v>
      </c>
      <c r="F34" s="182"/>
      <c r="G34" s="126"/>
      <c r="H34" s="127"/>
    </row>
    <row r="35" spans="2:8" ht="29.25" customHeight="1" x14ac:dyDescent="0.25">
      <c r="B35" s="123"/>
      <c r="C35" s="186" t="s">
        <v>29</v>
      </c>
      <c r="D35" s="187"/>
      <c r="E35" s="181" t="s">
        <v>191</v>
      </c>
      <c r="F35" s="182"/>
      <c r="G35" s="126"/>
      <c r="H35" s="127"/>
    </row>
    <row r="36" spans="2:8" ht="82.5" customHeight="1" x14ac:dyDescent="0.25">
      <c r="B36" s="123"/>
      <c r="C36" s="186" t="s">
        <v>193</v>
      </c>
      <c r="D36" s="187"/>
      <c r="E36" s="181" t="s">
        <v>192</v>
      </c>
      <c r="F36" s="182"/>
      <c r="G36" s="126"/>
      <c r="H36" s="127"/>
    </row>
    <row r="37" spans="2:8" ht="46.5" customHeight="1" x14ac:dyDescent="0.25">
      <c r="B37" s="123"/>
      <c r="C37" s="186" t="s">
        <v>39</v>
      </c>
      <c r="D37" s="187"/>
      <c r="E37" s="181" t="s">
        <v>194</v>
      </c>
      <c r="F37" s="182"/>
      <c r="G37" s="126"/>
      <c r="H37" s="127"/>
    </row>
    <row r="38" spans="2:8" ht="6.75" customHeight="1" thickBot="1" x14ac:dyDescent="0.3">
      <c r="B38" s="123"/>
      <c r="C38" s="188"/>
      <c r="D38" s="189"/>
      <c r="E38" s="190"/>
      <c r="F38" s="191"/>
      <c r="G38" s="126"/>
      <c r="H38" s="127"/>
    </row>
    <row r="39" spans="2:8" ht="15.75" thickTop="1" x14ac:dyDescent="0.25">
      <c r="B39" s="123"/>
      <c r="C39" s="124"/>
      <c r="D39" s="124"/>
      <c r="E39" s="125"/>
      <c r="F39" s="125"/>
      <c r="G39" s="126"/>
      <c r="H39" s="127"/>
    </row>
    <row r="40" spans="2:8" ht="21" customHeight="1" x14ac:dyDescent="0.25">
      <c r="B40" s="183" t="s">
        <v>203</v>
      </c>
      <c r="C40" s="184"/>
      <c r="D40" s="184"/>
      <c r="E40" s="184"/>
      <c r="F40" s="184"/>
      <c r="G40" s="184"/>
      <c r="H40" s="185"/>
    </row>
    <row r="41" spans="2:8" ht="20.25" customHeight="1" x14ac:dyDescent="0.25">
      <c r="B41" s="183" t="s">
        <v>204</v>
      </c>
      <c r="C41" s="184"/>
      <c r="D41" s="184"/>
      <c r="E41" s="184"/>
      <c r="F41" s="184"/>
      <c r="G41" s="184"/>
      <c r="H41" s="185"/>
    </row>
    <row r="42" spans="2:8" ht="20.25" customHeight="1" x14ac:dyDescent="0.25">
      <c r="B42" s="183" t="s">
        <v>205</v>
      </c>
      <c r="C42" s="184"/>
      <c r="D42" s="184"/>
      <c r="E42" s="184"/>
      <c r="F42" s="184"/>
      <c r="G42" s="184"/>
      <c r="H42" s="185"/>
    </row>
    <row r="43" spans="2:8" ht="20.25" customHeight="1" x14ac:dyDescent="0.25">
      <c r="B43" s="183" t="s">
        <v>206</v>
      </c>
      <c r="C43" s="184"/>
      <c r="D43" s="184"/>
      <c r="E43" s="184"/>
      <c r="F43" s="184"/>
      <c r="G43" s="184"/>
      <c r="H43" s="185"/>
    </row>
    <row r="44" spans="2:8" x14ac:dyDescent="0.25">
      <c r="B44" s="183" t="s">
        <v>207</v>
      </c>
      <c r="C44" s="184"/>
      <c r="D44" s="184"/>
      <c r="E44" s="184"/>
      <c r="F44" s="184"/>
      <c r="G44" s="184"/>
      <c r="H44" s="185"/>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9"/>
  <sheetViews>
    <sheetView showGridLines="0" tabSelected="1" topLeftCell="K1" zoomScale="70" zoomScaleNormal="70" workbookViewId="0">
      <selection activeCell="AF12" sqref="AF12"/>
    </sheetView>
  </sheetViews>
  <sheetFormatPr baseColWidth="10" defaultRowHeight="16.5" x14ac:dyDescent="0.3"/>
  <cols>
    <col min="1" max="1" width="4" style="2" bestFit="1" customWidth="1"/>
    <col min="2" max="2" width="14.140625" style="2" customWidth="1"/>
    <col min="3" max="3" width="18.42578125" style="2" customWidth="1"/>
    <col min="4" max="4" width="25.5703125" style="152" customWidth="1"/>
    <col min="5" max="5" width="32.42578125" style="152" customWidth="1"/>
    <col min="6" max="6" width="19" style="5" customWidth="1"/>
    <col min="7" max="7" width="17.85546875" style="1" customWidth="1"/>
    <col min="8" max="8" width="16.5703125" style="1" customWidth="1"/>
    <col min="9" max="9" width="6.28515625" style="1" bestFit="1" customWidth="1"/>
    <col min="10" max="10" width="27.28515625" style="152" bestFit="1" customWidth="1"/>
    <col min="11" max="11" width="30.28515625" style="152" bestFit="1" customWidth="1"/>
    <col min="12" max="12" width="17.5703125" style="1" customWidth="1"/>
    <col min="13" max="13" width="6.28515625" style="1" bestFit="1" customWidth="1"/>
    <col min="14" max="14" width="16" style="1" customWidth="1"/>
    <col min="15" max="15" width="5.85546875" style="1" customWidth="1"/>
    <col min="16" max="16" width="44"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9.7109375" style="1" customWidth="1"/>
    <col min="34" max="34" width="16.28515625" style="1" customWidth="1"/>
    <col min="35" max="35" width="37.140625" style="1" customWidth="1"/>
    <col min="36" max="36" width="21" style="1" customWidth="1"/>
    <col min="37" max="16384" width="11.42578125" style="1"/>
  </cols>
  <sheetData>
    <row r="1" spans="1:68" ht="24" customHeight="1" x14ac:dyDescent="0.3">
      <c r="A1" s="245"/>
      <c r="B1" s="245"/>
      <c r="C1" s="246" t="s">
        <v>226</v>
      </c>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138" t="s">
        <v>227</v>
      </c>
      <c r="AJ1" s="138" t="s">
        <v>233</v>
      </c>
    </row>
    <row r="2" spans="1:68" ht="24" customHeight="1" x14ac:dyDescent="0.3">
      <c r="A2" s="245"/>
      <c r="B2" s="245"/>
      <c r="C2" s="247" t="s">
        <v>228</v>
      </c>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139" t="s">
        <v>229</v>
      </c>
      <c r="AJ2" s="140">
        <v>11</v>
      </c>
    </row>
    <row r="3" spans="1:68" ht="24" customHeight="1" x14ac:dyDescent="0.3">
      <c r="A3" s="245"/>
      <c r="B3" s="245"/>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139" t="s">
        <v>230</v>
      </c>
      <c r="AJ3" s="149">
        <v>45828</v>
      </c>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245"/>
      <c r="B4" s="245"/>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139" t="s">
        <v>231</v>
      </c>
      <c r="AJ4" s="140" t="s">
        <v>232</v>
      </c>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x14ac:dyDescent="0.3">
      <c r="A5" s="29"/>
      <c r="B5" s="30"/>
      <c r="C5" s="29"/>
      <c r="D5" s="150"/>
      <c r="E5" s="150"/>
      <c r="F5" s="28"/>
      <c r="G5" s="8"/>
      <c r="H5" s="8"/>
      <c r="I5" s="8"/>
      <c r="J5" s="150"/>
      <c r="K5" s="150"/>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233" t="s">
        <v>43</v>
      </c>
      <c r="B6" s="234"/>
      <c r="C6" s="248" t="s">
        <v>213</v>
      </c>
      <c r="D6" s="249"/>
      <c r="E6" s="249"/>
      <c r="F6" s="249"/>
      <c r="G6" s="249"/>
      <c r="H6" s="249"/>
      <c r="I6" s="249"/>
      <c r="J6" s="249"/>
      <c r="K6" s="249"/>
      <c r="L6" s="249"/>
      <c r="M6" s="249"/>
      <c r="N6" s="250"/>
      <c r="O6" s="251"/>
      <c r="P6" s="251"/>
      <c r="Q6" s="251"/>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ht="45" customHeight="1" x14ac:dyDescent="0.3">
      <c r="A7" s="233" t="s">
        <v>130</v>
      </c>
      <c r="B7" s="234"/>
      <c r="C7" s="146" t="s">
        <v>244</v>
      </c>
      <c r="D7" s="151"/>
      <c r="E7" s="151"/>
      <c r="F7" s="147"/>
      <c r="G7" s="147"/>
      <c r="H7" s="147"/>
      <c r="I7" s="147"/>
      <c r="J7" s="151"/>
      <c r="K7" s="151"/>
      <c r="L7" s="147"/>
      <c r="M7" s="147"/>
      <c r="N7" s="14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36.75" customHeight="1" x14ac:dyDescent="0.3">
      <c r="A8" s="233" t="s">
        <v>44</v>
      </c>
      <c r="B8" s="234"/>
      <c r="C8" s="242" t="s">
        <v>241</v>
      </c>
      <c r="D8" s="243"/>
      <c r="E8" s="243"/>
      <c r="F8" s="243"/>
      <c r="G8" s="243"/>
      <c r="H8" s="243"/>
      <c r="I8" s="243"/>
      <c r="J8" s="243"/>
      <c r="K8" s="243"/>
      <c r="L8" s="243"/>
      <c r="M8" s="243"/>
      <c r="N8" s="244"/>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x14ac:dyDescent="0.3">
      <c r="A9" s="252" t="s">
        <v>139</v>
      </c>
      <c r="B9" s="253"/>
      <c r="C9" s="253"/>
      <c r="D9" s="253"/>
      <c r="E9" s="253"/>
      <c r="F9" s="253"/>
      <c r="G9" s="254"/>
      <c r="H9" s="252" t="s">
        <v>140</v>
      </c>
      <c r="I9" s="253"/>
      <c r="J9" s="253"/>
      <c r="K9" s="253"/>
      <c r="L9" s="253"/>
      <c r="M9" s="253"/>
      <c r="N9" s="254"/>
      <c r="O9" s="252" t="s">
        <v>141</v>
      </c>
      <c r="P9" s="253"/>
      <c r="Q9" s="253"/>
      <c r="R9" s="253"/>
      <c r="S9" s="253"/>
      <c r="T9" s="253"/>
      <c r="U9" s="253"/>
      <c r="V9" s="253"/>
      <c r="W9" s="254"/>
      <c r="X9" s="252" t="s">
        <v>142</v>
      </c>
      <c r="Y9" s="253"/>
      <c r="Z9" s="253"/>
      <c r="AA9" s="253"/>
      <c r="AB9" s="253"/>
      <c r="AC9" s="253"/>
      <c r="AD9" s="254"/>
      <c r="AE9" s="252" t="s">
        <v>34</v>
      </c>
      <c r="AF9" s="253"/>
      <c r="AG9" s="253"/>
      <c r="AH9" s="253"/>
      <c r="AI9" s="253"/>
      <c r="AJ9" s="254"/>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235" t="s">
        <v>0</v>
      </c>
      <c r="B10" s="229" t="s">
        <v>2</v>
      </c>
      <c r="C10" s="223" t="s">
        <v>3</v>
      </c>
      <c r="D10" s="231" t="s">
        <v>42</v>
      </c>
      <c r="E10" s="237" t="s">
        <v>1</v>
      </c>
      <c r="F10" s="232" t="s">
        <v>50</v>
      </c>
      <c r="G10" s="223" t="s">
        <v>135</v>
      </c>
      <c r="H10" s="225" t="s">
        <v>33</v>
      </c>
      <c r="I10" s="226" t="s">
        <v>5</v>
      </c>
      <c r="J10" s="230" t="s">
        <v>87</v>
      </c>
      <c r="K10" s="230" t="s">
        <v>92</v>
      </c>
      <c r="L10" s="228" t="s">
        <v>45</v>
      </c>
      <c r="M10" s="226" t="s">
        <v>5</v>
      </c>
      <c r="N10" s="223" t="s">
        <v>48</v>
      </c>
      <c r="O10" s="240" t="s">
        <v>11</v>
      </c>
      <c r="P10" s="224" t="s">
        <v>162</v>
      </c>
      <c r="Q10" s="232" t="s">
        <v>12</v>
      </c>
      <c r="R10" s="224" t="s">
        <v>8</v>
      </c>
      <c r="S10" s="224"/>
      <c r="T10" s="224"/>
      <c r="U10" s="224"/>
      <c r="V10" s="224"/>
      <c r="W10" s="224"/>
      <c r="X10" s="222" t="s">
        <v>138</v>
      </c>
      <c r="Y10" s="222" t="s">
        <v>46</v>
      </c>
      <c r="Z10" s="222" t="s">
        <v>5</v>
      </c>
      <c r="AA10" s="222" t="s">
        <v>47</v>
      </c>
      <c r="AB10" s="222" t="s">
        <v>5</v>
      </c>
      <c r="AC10" s="222" t="s">
        <v>49</v>
      </c>
      <c r="AD10" s="240" t="s">
        <v>29</v>
      </c>
      <c r="AE10" s="224" t="s">
        <v>34</v>
      </c>
      <c r="AF10" s="224" t="s">
        <v>35</v>
      </c>
      <c r="AG10" s="224" t="s">
        <v>36</v>
      </c>
      <c r="AH10" s="224" t="s">
        <v>38</v>
      </c>
      <c r="AI10" s="224" t="s">
        <v>37</v>
      </c>
      <c r="AJ10" s="224" t="s">
        <v>39</v>
      </c>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236"/>
      <c r="B11" s="229"/>
      <c r="C11" s="224"/>
      <c r="D11" s="239"/>
      <c r="E11" s="238"/>
      <c r="F11" s="223"/>
      <c r="G11" s="224"/>
      <c r="H11" s="223"/>
      <c r="I11" s="227"/>
      <c r="J11" s="231"/>
      <c r="K11" s="231"/>
      <c r="L11" s="227"/>
      <c r="M11" s="227"/>
      <c r="N11" s="224"/>
      <c r="O11" s="241"/>
      <c r="P11" s="224"/>
      <c r="Q11" s="223"/>
      <c r="R11" s="7" t="s">
        <v>13</v>
      </c>
      <c r="S11" s="7" t="s">
        <v>17</v>
      </c>
      <c r="T11" s="7" t="s">
        <v>28</v>
      </c>
      <c r="U11" s="7" t="s">
        <v>18</v>
      </c>
      <c r="V11" s="7" t="s">
        <v>21</v>
      </c>
      <c r="W11" s="7" t="s">
        <v>24</v>
      </c>
      <c r="X11" s="222"/>
      <c r="Y11" s="222"/>
      <c r="Z11" s="222"/>
      <c r="AA11" s="222"/>
      <c r="AB11" s="222"/>
      <c r="AC11" s="222"/>
      <c r="AD11" s="241"/>
      <c r="AE11" s="224"/>
      <c r="AF11" s="224"/>
      <c r="AG11" s="224"/>
      <c r="AH11" s="224"/>
      <c r="AI11" s="224"/>
      <c r="AJ11" s="224"/>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t="167.25" customHeight="1" x14ac:dyDescent="0.25">
      <c r="A12" s="201">
        <v>1</v>
      </c>
      <c r="B12" s="192" t="s">
        <v>134</v>
      </c>
      <c r="C12" s="192" t="s">
        <v>214</v>
      </c>
      <c r="D12" s="204" t="s">
        <v>216</v>
      </c>
      <c r="E12" s="207" t="s">
        <v>217</v>
      </c>
      <c r="F12" s="192" t="s">
        <v>128</v>
      </c>
      <c r="G12" s="195">
        <v>75</v>
      </c>
      <c r="H12" s="198" t="str">
        <f>IF(G12&lt;=0,"",IF(G12&lt;=2,"Muy Baja",IF(G12&lt;=24,"Baja",IF(G12&lt;=500,"Media",IF(G12&lt;=5000,"Alta","Muy Alta")))))</f>
        <v>Media</v>
      </c>
      <c r="I12" s="213">
        <f>IF(H12="","",IF(H12="Muy Baja",0.2,IF(H12="Baja",0.4,IF(H12="Media",0.6,IF(H12="Alta",0.8,IF(H12="Muy Alta",1,))))))</f>
        <v>0.6</v>
      </c>
      <c r="J12" s="216" t="s">
        <v>155</v>
      </c>
      <c r="K12" s="219" t="str">
        <f ca="1">IF(NOT(ISERROR(MATCH(J12,'Tabla Impacto'!$B$221:$B$223,0))),'Tabla Impacto'!$F$223&amp;"Por favor no seleccionar los criterios de impacto(Afectación Económica o presupuestal y Pérdida Reputacional)",J12)</f>
        <v xml:space="preserve">     El riesgo afecta la imagen de de la entidad con efecto publicitario sostenido a nivel de sector administrativo, nivel departamental o municipal</v>
      </c>
      <c r="L12" s="198" t="str">
        <f ca="1">IF(OR(K12='Tabla Impacto'!$C$11,K12='Tabla Impacto'!$D$11),"Leve",IF(OR(K12='Tabla Impacto'!$C$12,K12='Tabla Impacto'!$D$12),"Menor",IF(OR(K12='Tabla Impacto'!$C$13,K12='Tabla Impacto'!$D$13),"Moderado",IF(OR(K12='Tabla Impacto'!$C$14,K12='Tabla Impacto'!$D$14),"Mayor",IF(OR(K12='Tabla Impacto'!$C$15,K12='Tabla Impacto'!$D$15),"Catastrófico","")))))</f>
        <v>Mayor</v>
      </c>
      <c r="M12" s="213">
        <f ca="1">IF(L12="","",IF(L12="Leve",0.2,IF(L12="Menor",0.4,IF(L12="Moderado",0.6,IF(L12="Mayor",0.8,IF(L12="Catastrófico",1,))))))</f>
        <v>0.8</v>
      </c>
      <c r="N12" s="210"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Alto</v>
      </c>
      <c r="O12" s="6">
        <v>1</v>
      </c>
      <c r="P12" s="141" t="s">
        <v>246</v>
      </c>
      <c r="Q12" s="51" t="str">
        <f>IF(OR(R12="Preventivo",R12="Detectivo"),"Probabilidad",IF(R12="Correctivo","Impacto",""))</f>
        <v>Probabilidad</v>
      </c>
      <c r="R12" s="52" t="s">
        <v>14</v>
      </c>
      <c r="S12" s="52" t="s">
        <v>9</v>
      </c>
      <c r="T12" s="53" t="str">
        <f>IF(AND(R12="Preventivo",S12="Automático"),"50%",IF(AND(R12="Preventivo",S12="Manual"),"40%",IF(AND(R12="Detectivo",S12="Automático"),"40%",IF(AND(R12="Detectivo",S12="Manual"),"30%",IF(AND(R12="Correctivo",S12="Automático"),"35%",IF(AND(R12="Correctivo",S12="Manual"),"25%",""))))))</f>
        <v>40%</v>
      </c>
      <c r="U12" s="52" t="s">
        <v>19</v>
      </c>
      <c r="V12" s="52" t="s">
        <v>22</v>
      </c>
      <c r="W12" s="52" t="s">
        <v>119</v>
      </c>
      <c r="X12" s="24">
        <f>IFERROR(IF(Q12="Probabilidad",(I12-(+I12*T12)),IF(Q12="Impacto",I12,"")),"")</f>
        <v>0.36</v>
      </c>
      <c r="Y12" s="54" t="str">
        <f>IFERROR(IF(X12="","",IF(X12&lt;=0.2,"Muy Baja",IF(X12&lt;=0.4,"Baja",IF(X12&lt;=0.6,"Media",IF(X12&lt;=0.8,"Alta","Muy Alta"))))),"")</f>
        <v>Baja</v>
      </c>
      <c r="Z12" s="55">
        <f>+X12</f>
        <v>0.36</v>
      </c>
      <c r="AA12" s="54" t="str">
        <f ca="1">IFERROR(IF(AB12="","",IF(AB12&lt;=0.2,"Leve",IF(AB12&lt;=0.4,"Menor",IF(AB12&lt;=0.6,"Moderado",IF(AB12&lt;=0.8,"Mayor","Catastrófico"))))),"")</f>
        <v>Mayor</v>
      </c>
      <c r="AB12" s="55">
        <f ca="1">IFERROR(IF(Q12="Impacto",(M12-(+M12*T12)),IF(Q12="Probabilidad",M12,"")),"")</f>
        <v>0.8</v>
      </c>
      <c r="AC12" s="56"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Alto</v>
      </c>
      <c r="AD12" s="57" t="s">
        <v>136</v>
      </c>
      <c r="AE12" s="142" t="s">
        <v>234</v>
      </c>
      <c r="AF12" s="58" t="s">
        <v>218</v>
      </c>
      <c r="AG12" s="59">
        <v>46022</v>
      </c>
      <c r="AH12" s="59" t="s">
        <v>242</v>
      </c>
      <c r="AI12" s="58" t="s">
        <v>251</v>
      </c>
      <c r="AJ12" s="48" t="s">
        <v>41</v>
      </c>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t="203.25" customHeight="1" x14ac:dyDescent="0.3">
      <c r="A13" s="202"/>
      <c r="B13" s="193"/>
      <c r="C13" s="193"/>
      <c r="D13" s="205"/>
      <c r="E13" s="208"/>
      <c r="F13" s="193"/>
      <c r="G13" s="196"/>
      <c r="H13" s="199"/>
      <c r="I13" s="214"/>
      <c r="J13" s="217"/>
      <c r="K13" s="220">
        <f ca="1">IF(NOT(ISERROR(MATCH(J13,_xlfn.ANCHORARRAY(E24),0))),I26&amp;"Por favor no seleccionar los criterios de impacto",J13)</f>
        <v>0</v>
      </c>
      <c r="L13" s="199"/>
      <c r="M13" s="214"/>
      <c r="N13" s="211"/>
      <c r="O13" s="6">
        <v>2</v>
      </c>
      <c r="P13" s="141" t="s">
        <v>247</v>
      </c>
      <c r="Q13" s="51" t="str">
        <f>IF(OR(R13="Preventivo",R13="Detectivo"),"Probabilidad",IF(R13="Correctivo","Impacto",""))</f>
        <v>Probabilidad</v>
      </c>
      <c r="R13" s="52" t="s">
        <v>15</v>
      </c>
      <c r="S13" s="52" t="s">
        <v>9</v>
      </c>
      <c r="T13" s="53" t="str">
        <f t="shared" ref="T13:T17" si="0">IF(AND(R13="Preventivo",S13="Automático"),"50%",IF(AND(R13="Preventivo",S13="Manual"),"40%",IF(AND(R13="Detectivo",S13="Automático"),"40%",IF(AND(R13="Detectivo",S13="Manual"),"30%",IF(AND(R13="Correctivo",S13="Automático"),"35%",IF(AND(R13="Correctivo",S13="Manual"),"25%",""))))))</f>
        <v>30%</v>
      </c>
      <c r="U13" s="52" t="s">
        <v>19</v>
      </c>
      <c r="V13" s="52" t="s">
        <v>22</v>
      </c>
      <c r="W13" s="52" t="s">
        <v>119</v>
      </c>
      <c r="X13" s="24">
        <f>IFERROR(IF(AND(Q12="Probabilidad",Q13="Probabilidad"),(Z12-(+Z12*T13)),IF(Q13="Probabilidad",(I12-(+I12*T13)),IF(Q13="Impacto",Z12,""))),"")</f>
        <v>0.252</v>
      </c>
      <c r="Y13" s="54" t="str">
        <f t="shared" ref="Y13:Y71" si="1">IFERROR(IF(X13="","",IF(X13&lt;=0.2,"Muy Baja",IF(X13&lt;=0.4,"Baja",IF(X13&lt;=0.6,"Media",IF(X13&lt;=0.8,"Alta","Muy Alta"))))),"")</f>
        <v>Baja</v>
      </c>
      <c r="Z13" s="55">
        <f t="shared" ref="Z13:Z17" si="2">+X13</f>
        <v>0.252</v>
      </c>
      <c r="AA13" s="54" t="str">
        <f t="shared" ref="AA13:AA71" ca="1" si="3">IFERROR(IF(AB13="","",IF(AB13&lt;=0.2,"Leve",IF(AB13&lt;=0.4,"Menor",IF(AB13&lt;=0.6,"Moderado",IF(AB13&lt;=0.8,"Mayor","Catastrófico"))))),"")</f>
        <v>Mayor</v>
      </c>
      <c r="AB13" s="55">
        <f ca="1">IFERROR(IF(AND(Q12="Impacto",Q13="Impacto"),(AB12-(+AB12*T13)),IF(Q13="Impacto",($M$12-(+$M$12*T13)),IF(Q13="Probabilidad",AB12,""))),"")</f>
        <v>0.8</v>
      </c>
      <c r="AC13" s="56"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Alto</v>
      </c>
      <c r="AD13" s="57" t="s">
        <v>136</v>
      </c>
      <c r="AE13" s="142" t="s">
        <v>235</v>
      </c>
      <c r="AF13" s="58" t="s">
        <v>218</v>
      </c>
      <c r="AG13" s="59">
        <v>46022</v>
      </c>
      <c r="AH13" s="59" t="s">
        <v>242</v>
      </c>
      <c r="AI13" s="58" t="s">
        <v>250</v>
      </c>
      <c r="AJ13" s="48" t="s">
        <v>41</v>
      </c>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hidden="1" customHeight="1" x14ac:dyDescent="0.3">
      <c r="A14" s="202"/>
      <c r="B14" s="193"/>
      <c r="C14" s="193"/>
      <c r="D14" s="205"/>
      <c r="E14" s="208"/>
      <c r="F14" s="193"/>
      <c r="G14" s="196"/>
      <c r="H14" s="199"/>
      <c r="I14" s="214"/>
      <c r="J14" s="217"/>
      <c r="K14" s="220">
        <f ca="1">IF(NOT(ISERROR(MATCH(J14,_xlfn.ANCHORARRAY(E25),0))),I27&amp;"Por favor no seleccionar los criterios de impacto",J14)</f>
        <v>0</v>
      </c>
      <c r="L14" s="199"/>
      <c r="M14" s="214"/>
      <c r="N14" s="211"/>
      <c r="O14" s="6">
        <v>3</v>
      </c>
      <c r="P14" s="50"/>
      <c r="Q14" s="51" t="str">
        <f>IF(OR(R14="Preventivo",R14="Detectivo"),"Probabilidad",IF(R14="Correctivo","Impacto",""))</f>
        <v/>
      </c>
      <c r="R14" s="52"/>
      <c r="S14" s="52"/>
      <c r="T14" s="53" t="str">
        <f t="shared" si="0"/>
        <v/>
      </c>
      <c r="U14" s="52"/>
      <c r="V14" s="52"/>
      <c r="W14" s="52"/>
      <c r="X14" s="24" t="str">
        <f>IFERROR(IF(AND(Q13="Probabilidad",Q14="Probabilidad"),(Z13-(+Z13*T14)),IF(AND(Q13="Impacto",Q14="Probabilidad"),(Z12-(+Z12*T14)),IF(Q14="Impacto",Z13,""))),"")</f>
        <v/>
      </c>
      <c r="Y14" s="54" t="str">
        <f t="shared" si="1"/>
        <v/>
      </c>
      <c r="Z14" s="55" t="str">
        <f t="shared" si="2"/>
        <v/>
      </c>
      <c r="AA14" s="54" t="str">
        <f t="shared" si="3"/>
        <v/>
      </c>
      <c r="AB14" s="55" t="str">
        <f>IFERROR(IF(AND(Q13="Impacto",Q14="Impacto"),(AB13-(+AB13*T14)),IF(AND(Q13="Probabilidad",Q14="Impacto"),(AB12-(+AB12*T14)),IF(Q14="Probabilidad",AB13,""))),"")</f>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hidden="1" customHeight="1" x14ac:dyDescent="0.3">
      <c r="A15" s="202"/>
      <c r="B15" s="193"/>
      <c r="C15" s="193"/>
      <c r="D15" s="205"/>
      <c r="E15" s="208"/>
      <c r="F15" s="193"/>
      <c r="G15" s="196"/>
      <c r="H15" s="199"/>
      <c r="I15" s="214"/>
      <c r="J15" s="217"/>
      <c r="K15" s="220">
        <f ca="1">IF(NOT(ISERROR(MATCH(J15,_xlfn.ANCHORARRAY(E26),0))),I28&amp;"Por favor no seleccionar los criterios de impacto",J15)</f>
        <v>0</v>
      </c>
      <c r="L15" s="199"/>
      <c r="M15" s="214"/>
      <c r="N15" s="211"/>
      <c r="O15" s="6">
        <v>4</v>
      </c>
      <c r="P15" s="49"/>
      <c r="Q15" s="51" t="str">
        <f t="shared" ref="Q15:Q17" si="5">IF(OR(R15="Preventivo",R15="Detectivo"),"Probabilidad",IF(R15="Correctivo","Impacto",""))</f>
        <v/>
      </c>
      <c r="R15" s="52"/>
      <c r="S15" s="52"/>
      <c r="T15" s="53" t="str">
        <f t="shared" si="0"/>
        <v/>
      </c>
      <c r="U15" s="52"/>
      <c r="V15" s="52"/>
      <c r="W15" s="52"/>
      <c r="X15" s="24" t="str">
        <f t="shared" ref="X15:X17" si="6">IFERROR(IF(AND(Q14="Probabilidad",Q15="Probabilidad"),(Z14-(+Z14*T15)),IF(AND(Q14="Impacto",Q15="Probabilidad"),(Z13-(+Z13*T15)),IF(Q15="Impacto",Z14,""))),"")</f>
        <v/>
      </c>
      <c r="Y15" s="54" t="str">
        <f t="shared" si="1"/>
        <v/>
      </c>
      <c r="Z15" s="55" t="str">
        <f t="shared" si="2"/>
        <v/>
      </c>
      <c r="AA15" s="54" t="str">
        <f t="shared" si="3"/>
        <v/>
      </c>
      <c r="AB15" s="55" t="str">
        <f t="shared" ref="AB15:AB17" si="7">IFERROR(IF(AND(Q14="Impacto",Q15="Impacto"),(AB14-(+AB14*T15)),IF(AND(Q14="Probabilidad",Q15="Impacto"),(AB13-(+AB13*T15)),IF(Q15="Probabilidad",AB14,""))),"")</f>
        <v/>
      </c>
      <c r="AC15" s="56"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hidden="1" customHeight="1" x14ac:dyDescent="0.3">
      <c r="A16" s="202"/>
      <c r="B16" s="193"/>
      <c r="C16" s="193"/>
      <c r="D16" s="205"/>
      <c r="E16" s="208"/>
      <c r="F16" s="193"/>
      <c r="G16" s="196"/>
      <c r="H16" s="199"/>
      <c r="I16" s="214"/>
      <c r="J16" s="217"/>
      <c r="K16" s="220">
        <f ca="1">IF(NOT(ISERROR(MATCH(J16,_xlfn.ANCHORARRAY(E27),0))),I29&amp;"Por favor no seleccionar los criterios de impacto",J16)</f>
        <v>0</v>
      </c>
      <c r="L16" s="199"/>
      <c r="M16" s="214"/>
      <c r="N16" s="211"/>
      <c r="O16" s="6">
        <v>5</v>
      </c>
      <c r="P16" s="49"/>
      <c r="Q16" s="51" t="str">
        <f t="shared" si="5"/>
        <v/>
      </c>
      <c r="R16" s="52"/>
      <c r="S16" s="52"/>
      <c r="T16" s="53" t="str">
        <f t="shared" si="0"/>
        <v/>
      </c>
      <c r="U16" s="52"/>
      <c r="V16" s="52"/>
      <c r="W16" s="52"/>
      <c r="X16" s="24" t="str">
        <f t="shared" si="6"/>
        <v/>
      </c>
      <c r="Y16" s="54" t="str">
        <f t="shared" si="1"/>
        <v/>
      </c>
      <c r="Z16" s="55" t="str">
        <f t="shared" si="2"/>
        <v/>
      </c>
      <c r="AA16" s="54" t="str">
        <f t="shared" si="3"/>
        <v/>
      </c>
      <c r="AB16" s="55" t="str">
        <f t="shared" si="7"/>
        <v/>
      </c>
      <c r="AC16" s="56" t="str">
        <f t="shared" si="4"/>
        <v/>
      </c>
      <c r="AD16" s="57"/>
      <c r="AE16" s="58"/>
      <c r="AF16" s="48"/>
      <c r="AG16" s="59"/>
      <c r="AH16" s="59"/>
      <c r="AI16" s="58"/>
      <c r="AJ16" s="4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hidden="1" customHeight="1" x14ac:dyDescent="0.3">
      <c r="A17" s="203"/>
      <c r="B17" s="194"/>
      <c r="C17" s="194"/>
      <c r="D17" s="206"/>
      <c r="E17" s="209"/>
      <c r="F17" s="194"/>
      <c r="G17" s="197"/>
      <c r="H17" s="200"/>
      <c r="I17" s="215"/>
      <c r="J17" s="218"/>
      <c r="K17" s="221">
        <f ca="1">IF(NOT(ISERROR(MATCH(J17,_xlfn.ANCHORARRAY(E28),0))),I30&amp;"Por favor no seleccionar los criterios de impacto",J17)</f>
        <v>0</v>
      </c>
      <c r="L17" s="200"/>
      <c r="M17" s="215"/>
      <c r="N17" s="212"/>
      <c r="O17" s="6">
        <v>6</v>
      </c>
      <c r="P17" s="49"/>
      <c r="Q17" s="51" t="str">
        <f t="shared" si="5"/>
        <v/>
      </c>
      <c r="R17" s="52"/>
      <c r="S17" s="52"/>
      <c r="T17" s="53" t="str">
        <f t="shared" si="0"/>
        <v/>
      </c>
      <c r="U17" s="52"/>
      <c r="V17" s="52"/>
      <c r="W17" s="52"/>
      <c r="X17" s="24" t="str">
        <f t="shared" si="6"/>
        <v/>
      </c>
      <c r="Y17" s="54" t="str">
        <f t="shared" si="1"/>
        <v/>
      </c>
      <c r="Z17" s="55" t="str">
        <f t="shared" si="2"/>
        <v/>
      </c>
      <c r="AA17" s="54" t="str">
        <f t="shared" si="3"/>
        <v/>
      </c>
      <c r="AB17" s="55" t="str">
        <f t="shared" si="7"/>
        <v/>
      </c>
      <c r="AC17" s="56" t="str">
        <f t="shared" si="4"/>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201">
        <v>2</v>
      </c>
      <c r="B18" s="192" t="s">
        <v>132</v>
      </c>
      <c r="C18" s="192" t="s">
        <v>215</v>
      </c>
      <c r="D18" s="204" t="s">
        <v>222</v>
      </c>
      <c r="E18" s="207" t="s">
        <v>224</v>
      </c>
      <c r="F18" s="192" t="s">
        <v>128</v>
      </c>
      <c r="G18" s="195">
        <v>100</v>
      </c>
      <c r="H18" s="198" t="str">
        <f>IF(G18&lt;=0,"",IF(G18&lt;=2,"Muy Baja",IF(G18&lt;=24,"Baja",IF(G18&lt;=500,"Media",IF(G18&lt;=5000,"Alta","Muy Alta")))))</f>
        <v>Media</v>
      </c>
      <c r="I18" s="213">
        <f>IF(H18="","",IF(H18="Muy Baja",0.2,IF(H18="Baja",0.4,IF(H18="Media",0.6,IF(H18="Alta",0.8,IF(H18="Muy Alta",1,))))))</f>
        <v>0.6</v>
      </c>
      <c r="J18" s="216" t="s">
        <v>155</v>
      </c>
      <c r="K18" s="219" t="str">
        <f ca="1">IF(NOT(ISERROR(MATCH(J18,'Tabla Impacto'!$B$221:$B$223,0))),'Tabla Impacto'!$F$223&amp;"Por favor no seleccionar los criterios de impacto(Afectación Económica o presupuestal y Pérdida Reputacional)",J18)</f>
        <v xml:space="preserve">     El riesgo afecta la imagen de de la entidad con efecto publicitario sostenido a nivel de sector administrativo, nivel departamental o municipal</v>
      </c>
      <c r="L18" s="198" t="str">
        <f ca="1">IF(OR(K18='Tabla Impacto'!$C$11,K18='Tabla Impacto'!$D$11),"Leve",IF(OR(K18='Tabla Impacto'!$C$12,K18='Tabla Impacto'!$D$12),"Menor",IF(OR(K18='Tabla Impacto'!$C$13,K18='Tabla Impacto'!$D$13),"Moderado",IF(OR(K18='Tabla Impacto'!$C$14,K18='Tabla Impacto'!$D$14),"Mayor",IF(OR(K18='Tabla Impacto'!$C$15,K18='Tabla Impacto'!$D$15),"Catastrófico","")))))</f>
        <v>Mayor</v>
      </c>
      <c r="M18" s="213">
        <f ca="1">IF(L18="","",IF(L18="Leve",0.2,IF(L18="Menor",0.4,IF(L18="Moderado",0.6,IF(L18="Mayor",0.8,IF(L18="Catastrófico",1,))))))</f>
        <v>0.8</v>
      </c>
      <c r="N18" s="210"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Alto</v>
      </c>
      <c r="O18" s="6">
        <v>1</v>
      </c>
      <c r="P18" s="141" t="s">
        <v>248</v>
      </c>
      <c r="Q18" s="51" t="str">
        <f>IF(OR(R18="Preventivo",R18="Detectivo"),"Probabilidad",IF(R18="Correctivo","Impacto",""))</f>
        <v>Probabilidad</v>
      </c>
      <c r="R18" s="52" t="s">
        <v>14</v>
      </c>
      <c r="S18" s="52" t="s">
        <v>9</v>
      </c>
      <c r="T18" s="53" t="str">
        <f>IF(AND(R18="Preventivo",S18="Automático"),"50%",IF(AND(R18="Preventivo",S18="Manual"),"40%",IF(AND(R18="Detectivo",S18="Automático"),"40%",IF(AND(R18="Detectivo",S18="Manual"),"30%",IF(AND(R18="Correctivo",S18="Automático"),"35%",IF(AND(R18="Correctivo",S18="Manual"),"25%",""))))))</f>
        <v>40%</v>
      </c>
      <c r="U18" s="52" t="s">
        <v>19</v>
      </c>
      <c r="V18" s="52" t="s">
        <v>22</v>
      </c>
      <c r="W18" s="52" t="s">
        <v>119</v>
      </c>
      <c r="X18" s="24">
        <f>IFERROR(IF(Q18="Probabilidad",(I18-(+I18*T18)),IF(Q18="Impacto",I18,"")),"")</f>
        <v>0.36</v>
      </c>
      <c r="Y18" s="54" t="str">
        <f>IFERROR(IF(X18="","",IF(X18&lt;=0.2,"Muy Baja",IF(X18&lt;=0.4,"Baja",IF(X18&lt;=0.6,"Media",IF(X18&lt;=0.8,"Alta","Muy Alta"))))),"")</f>
        <v>Baja</v>
      </c>
      <c r="Z18" s="55">
        <f>+X18</f>
        <v>0.36</v>
      </c>
      <c r="AA18" s="54" t="str">
        <f ca="1">IFERROR(IF(AB18="","",IF(AB18&lt;=0.2,"Leve",IF(AB18&lt;=0.4,"Menor",IF(AB18&lt;=0.6,"Moderado",IF(AB18&lt;=0.8,"Mayor","Catastrófico"))))),"")</f>
        <v>Mayor</v>
      </c>
      <c r="AB18" s="55">
        <f ca="1">IFERROR(IF(Q18="Impacto",(M18-(+M18*T18)),IF(Q18="Probabilidad",M18,"")),"")</f>
        <v>0.8</v>
      </c>
      <c r="AC18" s="56" t="str">
        <f ca="1">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Alto</v>
      </c>
      <c r="AD18" s="57" t="s">
        <v>136</v>
      </c>
      <c r="AE18" s="58" t="s">
        <v>249</v>
      </c>
      <c r="AF18" s="58" t="s">
        <v>218</v>
      </c>
      <c r="AG18" s="59">
        <v>46022</v>
      </c>
      <c r="AH18" s="59" t="s">
        <v>242</v>
      </c>
      <c r="AI18" s="58" t="s">
        <v>252</v>
      </c>
      <c r="AJ18" s="48" t="s">
        <v>41</v>
      </c>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hidden="1" customHeight="1" x14ac:dyDescent="0.3">
      <c r="A19" s="202"/>
      <c r="B19" s="193"/>
      <c r="C19" s="193"/>
      <c r="D19" s="205"/>
      <c r="E19" s="208"/>
      <c r="F19" s="193"/>
      <c r="G19" s="196"/>
      <c r="H19" s="199"/>
      <c r="I19" s="214"/>
      <c r="J19" s="217"/>
      <c r="K19" s="220">
        <f ca="1">IF(NOT(ISERROR(MATCH(J19,_xlfn.ANCHORARRAY(E30),0))),I32&amp;"Por favor no seleccionar los criterios de impacto",J19)</f>
        <v>0</v>
      </c>
      <c r="L19" s="199"/>
      <c r="M19" s="214"/>
      <c r="N19" s="211"/>
      <c r="O19" s="6">
        <v>2</v>
      </c>
      <c r="P19" s="49"/>
      <c r="Q19" s="51" t="str">
        <f>IF(OR(R19="Preventivo",R19="Detectivo"),"Probabilidad",IF(R19="Correctivo","Impacto",""))</f>
        <v/>
      </c>
      <c r="R19" s="52"/>
      <c r="S19" s="52"/>
      <c r="T19" s="53" t="str">
        <f t="shared" ref="T19:T23" si="8">IF(AND(R19="Preventivo",S19="Automático"),"50%",IF(AND(R19="Preventivo",S19="Manual"),"40%",IF(AND(R19="Detectivo",S19="Automático"),"40%",IF(AND(R19="Detectivo",S19="Manual"),"30%",IF(AND(R19="Correctivo",S19="Automático"),"35%",IF(AND(R19="Correctivo",S19="Manual"),"25%",""))))))</f>
        <v/>
      </c>
      <c r="U19" s="52"/>
      <c r="V19" s="52"/>
      <c r="W19" s="52"/>
      <c r="X19" s="24" t="str">
        <f>IFERROR(IF(AND(Q18="Probabilidad",Q19="Probabilidad"),(Z18-(+Z18*T19)),IF(Q19="Probabilidad",(I18-(+I18*T19)),IF(Q19="Impacto",Z18,""))),"")</f>
        <v/>
      </c>
      <c r="Y19" s="54" t="str">
        <f t="shared" si="1"/>
        <v/>
      </c>
      <c r="Z19" s="55" t="str">
        <f t="shared" ref="Z19:Z23" si="9">+X19</f>
        <v/>
      </c>
      <c r="AA19" s="54" t="str">
        <f t="shared" si="3"/>
        <v/>
      </c>
      <c r="AB19" s="55" t="str">
        <f>IFERROR(IF(AND(Q18="Impacto",Q19="Impacto"),(AB12-(+AB12*T19)),IF(Q19="Impacto",($M$18-(+$M$18*T19)),IF(Q19="Probabilidad",AB12,""))),"")</f>
        <v/>
      </c>
      <c r="AC19" s="56" t="str">
        <f t="shared" ref="AC19:AC20" si="10">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t="s">
        <v>242</v>
      </c>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hidden="1" customHeight="1" x14ac:dyDescent="0.3">
      <c r="A20" s="202"/>
      <c r="B20" s="193"/>
      <c r="C20" s="193"/>
      <c r="D20" s="205"/>
      <c r="E20" s="208"/>
      <c r="F20" s="193"/>
      <c r="G20" s="196"/>
      <c r="H20" s="199"/>
      <c r="I20" s="214"/>
      <c r="J20" s="217"/>
      <c r="K20" s="220">
        <f ca="1">IF(NOT(ISERROR(MATCH(J20,_xlfn.ANCHORARRAY(E31),0))),I33&amp;"Por favor no seleccionar los criterios de impacto",J20)</f>
        <v>0</v>
      </c>
      <c r="L20" s="199"/>
      <c r="M20" s="214"/>
      <c r="N20" s="211"/>
      <c r="O20" s="6">
        <v>3</v>
      </c>
      <c r="P20" s="50"/>
      <c r="Q20" s="51" t="str">
        <f>IF(OR(R20="Preventivo",R20="Detectivo"),"Probabilidad",IF(R20="Correctivo","Impacto",""))</f>
        <v/>
      </c>
      <c r="R20" s="52"/>
      <c r="S20" s="52"/>
      <c r="T20" s="53" t="str">
        <f t="shared" si="8"/>
        <v/>
      </c>
      <c r="U20" s="52"/>
      <c r="V20" s="52"/>
      <c r="W20" s="52"/>
      <c r="X20" s="24" t="str">
        <f>IFERROR(IF(AND(Q19="Probabilidad",Q20="Probabilidad"),(Z19-(+Z19*T20)),IF(AND(Q19="Impacto",Q20="Probabilidad"),(Z18-(+Z18*T20)),IF(Q20="Impacto",Z19,""))),"")</f>
        <v/>
      </c>
      <c r="Y20" s="54" t="str">
        <f t="shared" si="1"/>
        <v/>
      </c>
      <c r="Z20" s="55" t="str">
        <f t="shared" si="9"/>
        <v/>
      </c>
      <c r="AA20" s="54" t="str">
        <f t="shared" si="3"/>
        <v/>
      </c>
      <c r="AB20" s="55" t="str">
        <f>IFERROR(IF(AND(Q19="Impacto",Q20="Impacto"),(AB19-(+AB19*T20)),IF(AND(Q19="Probabilidad",Q20="Impacto"),(AB18-(+AB18*T20)),IF(Q20="Probabilidad",AB19,""))),"")</f>
        <v/>
      </c>
      <c r="AC20" s="56" t="str">
        <f t="shared" si="10"/>
        <v/>
      </c>
      <c r="AD20" s="57"/>
      <c r="AE20" s="58"/>
      <c r="AF20" s="48"/>
      <c r="AG20" s="59"/>
      <c r="AH20" s="59" t="s">
        <v>242</v>
      </c>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hidden="1" customHeight="1" x14ac:dyDescent="0.3">
      <c r="A21" s="202"/>
      <c r="B21" s="193"/>
      <c r="C21" s="193"/>
      <c r="D21" s="205"/>
      <c r="E21" s="208"/>
      <c r="F21" s="193"/>
      <c r="G21" s="196"/>
      <c r="H21" s="199"/>
      <c r="I21" s="214"/>
      <c r="J21" s="217"/>
      <c r="K21" s="220">
        <f ca="1">IF(NOT(ISERROR(MATCH(J21,_xlfn.ANCHORARRAY(E32),0))),I34&amp;"Por favor no seleccionar los criterios de impacto",J21)</f>
        <v>0</v>
      </c>
      <c r="L21" s="199"/>
      <c r="M21" s="214"/>
      <c r="N21" s="211"/>
      <c r="O21" s="6">
        <v>4</v>
      </c>
      <c r="P21" s="49"/>
      <c r="Q21" s="51" t="str">
        <f t="shared" ref="Q21:Q23" si="11">IF(OR(R21="Preventivo",R21="Detectivo"),"Probabilidad",IF(R21="Correctivo","Impacto",""))</f>
        <v/>
      </c>
      <c r="R21" s="52"/>
      <c r="S21" s="52"/>
      <c r="T21" s="53" t="str">
        <f t="shared" si="8"/>
        <v/>
      </c>
      <c r="U21" s="52"/>
      <c r="V21" s="52"/>
      <c r="W21" s="52"/>
      <c r="X21" s="24" t="str">
        <f t="shared" ref="X21:X23" si="12">IFERROR(IF(AND(Q20="Probabilidad",Q21="Probabilidad"),(Z20-(+Z20*T21)),IF(AND(Q20="Impacto",Q21="Probabilidad"),(Z19-(+Z19*T21)),IF(Q21="Impacto",Z20,""))),"")</f>
        <v/>
      </c>
      <c r="Y21" s="54" t="str">
        <f t="shared" si="1"/>
        <v/>
      </c>
      <c r="Z21" s="55" t="str">
        <f t="shared" si="9"/>
        <v/>
      </c>
      <c r="AA21" s="54" t="str">
        <f t="shared" si="3"/>
        <v/>
      </c>
      <c r="AB21" s="55" t="str">
        <f t="shared" ref="AB21:AB23" si="13">IFERROR(IF(AND(Q20="Impacto",Q21="Impacto"),(AB20-(+AB20*T21)),IF(AND(Q20="Probabilidad",Q21="Impacto"),(AB19-(+AB19*T21)),IF(Q21="Probabilidad",AB20,""))),"")</f>
        <v/>
      </c>
      <c r="AC21" s="56" t="str">
        <f>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57"/>
      <c r="AE21" s="58"/>
      <c r="AF21" s="48"/>
      <c r="AG21" s="59"/>
      <c r="AH21" s="59" t="s">
        <v>242</v>
      </c>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hidden="1" customHeight="1" x14ac:dyDescent="0.3">
      <c r="A22" s="202"/>
      <c r="B22" s="193"/>
      <c r="C22" s="193"/>
      <c r="D22" s="205"/>
      <c r="E22" s="208"/>
      <c r="F22" s="193"/>
      <c r="G22" s="196"/>
      <c r="H22" s="199"/>
      <c r="I22" s="214"/>
      <c r="J22" s="217"/>
      <c r="K22" s="220">
        <f ca="1">IF(NOT(ISERROR(MATCH(J22,_xlfn.ANCHORARRAY(E33),0))),I35&amp;"Por favor no seleccionar los criterios de impacto",J22)</f>
        <v>0</v>
      </c>
      <c r="L22" s="199"/>
      <c r="M22" s="214"/>
      <c r="N22" s="211"/>
      <c r="O22" s="6">
        <v>5</v>
      </c>
      <c r="P22" s="49"/>
      <c r="Q22" s="51" t="str">
        <f t="shared" si="11"/>
        <v/>
      </c>
      <c r="R22" s="52"/>
      <c r="S22" s="52"/>
      <c r="T22" s="53" t="str">
        <f t="shared" si="8"/>
        <v/>
      </c>
      <c r="U22" s="52"/>
      <c r="V22" s="52"/>
      <c r="W22" s="52"/>
      <c r="X22" s="24" t="str">
        <f t="shared" si="12"/>
        <v/>
      </c>
      <c r="Y22" s="54" t="str">
        <f t="shared" si="1"/>
        <v/>
      </c>
      <c r="Z22" s="55" t="str">
        <f t="shared" si="9"/>
        <v/>
      </c>
      <c r="AA22" s="54" t="str">
        <f t="shared" si="3"/>
        <v/>
      </c>
      <c r="AB22" s="55" t="str">
        <f t="shared" si="13"/>
        <v/>
      </c>
      <c r="AC22" s="56" t="str">
        <f t="shared" ref="AC22:AC23" si="14">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
      </c>
      <c r="AD22" s="57"/>
      <c r="AE22" s="58"/>
      <c r="AF22" s="48"/>
      <c r="AG22" s="59"/>
      <c r="AH22" s="59" t="s">
        <v>242</v>
      </c>
      <c r="AI22" s="58"/>
      <c r="AJ22" s="4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hidden="1" customHeight="1" x14ac:dyDescent="0.3">
      <c r="A23" s="203"/>
      <c r="B23" s="194"/>
      <c r="C23" s="194"/>
      <c r="D23" s="206"/>
      <c r="E23" s="209"/>
      <c r="F23" s="194"/>
      <c r="G23" s="197"/>
      <c r="H23" s="200"/>
      <c r="I23" s="215"/>
      <c r="J23" s="218"/>
      <c r="K23" s="221">
        <f ca="1">IF(NOT(ISERROR(MATCH(J23,_xlfn.ANCHORARRAY(E34),0))),I36&amp;"Por favor no seleccionar los criterios de impacto",J23)</f>
        <v>0</v>
      </c>
      <c r="L23" s="200"/>
      <c r="M23" s="215"/>
      <c r="N23" s="212"/>
      <c r="O23" s="6">
        <v>6</v>
      </c>
      <c r="P23" s="49"/>
      <c r="Q23" s="51" t="str">
        <f t="shared" si="11"/>
        <v/>
      </c>
      <c r="R23" s="52"/>
      <c r="S23" s="52"/>
      <c r="T23" s="53" t="str">
        <f t="shared" si="8"/>
        <v/>
      </c>
      <c r="U23" s="52"/>
      <c r="V23" s="52"/>
      <c r="W23" s="52"/>
      <c r="X23" s="24" t="str">
        <f t="shared" si="12"/>
        <v/>
      </c>
      <c r="Y23" s="54" t="str">
        <f t="shared" si="1"/>
        <v/>
      </c>
      <c r="Z23" s="55" t="str">
        <f t="shared" si="9"/>
        <v/>
      </c>
      <c r="AA23" s="54" t="str">
        <f t="shared" si="3"/>
        <v/>
      </c>
      <c r="AB23" s="55" t="str">
        <f t="shared" si="13"/>
        <v/>
      </c>
      <c r="AC23" s="56" t="str">
        <f t="shared" si="14"/>
        <v/>
      </c>
      <c r="AD23" s="57"/>
      <c r="AE23" s="58"/>
      <c r="AF23" s="48"/>
      <c r="AG23" s="59"/>
      <c r="AH23" s="59" t="s">
        <v>242</v>
      </c>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hidden="1" customHeight="1" x14ac:dyDescent="0.3">
      <c r="A24" s="201"/>
      <c r="B24" s="192"/>
      <c r="C24" s="192"/>
      <c r="D24" s="204"/>
      <c r="E24" s="207"/>
      <c r="F24" s="192"/>
      <c r="G24" s="195"/>
      <c r="H24" s="198" t="str">
        <f>IF(G24&lt;=0,"",IF(G24&lt;=2,"Muy Baja",IF(G24&lt;=24,"Baja",IF(G24&lt;=500,"Media",IF(G24&lt;=5000,"Alta","Muy Alta")))))</f>
        <v/>
      </c>
      <c r="I24" s="213" t="str">
        <f>IF(H24="","",IF(H24="Muy Baja",0.2,IF(H24="Baja",0.4,IF(H24="Media",0.6,IF(H24="Alta",0.8,IF(H24="Muy Alta",1,))))))</f>
        <v/>
      </c>
      <c r="J24" s="216"/>
      <c r="K24" s="219">
        <f ca="1">IF(NOT(ISERROR(MATCH(J24,'Tabla Impacto'!$B$221:$B$223,0))),'Tabla Impacto'!$F$223&amp;"Por favor no seleccionar los criterios de impacto(Afectación Económica o presupuestal y Pérdida Reputacional)",J24)</f>
        <v>0</v>
      </c>
      <c r="L24" s="198" t="str">
        <f ca="1">IF(OR(K24='Tabla Impacto'!$C$11,K24='Tabla Impacto'!$D$11),"Leve",IF(OR(K24='Tabla Impacto'!$C$12,K24='Tabla Impacto'!$D$12),"Menor",IF(OR(K24='Tabla Impacto'!$C$13,K24='Tabla Impacto'!$D$13),"Moderado",IF(OR(K24='Tabla Impacto'!$C$14,K24='Tabla Impacto'!$D$14),"Mayor",IF(OR(K24='Tabla Impacto'!$C$15,K24='Tabla Impacto'!$D$15),"Catastrófico","")))))</f>
        <v/>
      </c>
      <c r="M24" s="213" t="str">
        <f ca="1">IF(L24="","",IF(L24="Leve",0.2,IF(L24="Menor",0.4,IF(L24="Moderado",0.6,IF(L24="Mayor",0.8,IF(L24="Catastrófico",1,))))))</f>
        <v/>
      </c>
      <c r="N24" s="210"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
      </c>
      <c r="O24" s="6">
        <v>1</v>
      </c>
      <c r="P24" s="143"/>
      <c r="Q24" s="51"/>
      <c r="R24" s="52"/>
      <c r="S24" s="52"/>
      <c r="T24" s="53"/>
      <c r="U24" s="52"/>
      <c r="V24" s="52"/>
      <c r="W24" s="52"/>
      <c r="X24" s="24"/>
      <c r="Y24" s="54"/>
      <c r="Z24" s="55"/>
      <c r="AA24" s="54"/>
      <c r="AB24" s="55"/>
      <c r="AC24" s="56"/>
      <c r="AD24" s="57"/>
      <c r="AE24" s="58"/>
      <c r="AF24" s="58"/>
      <c r="AG24" s="59"/>
      <c r="AH24" s="59" t="s">
        <v>242</v>
      </c>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9" hidden="1" customHeight="1" x14ac:dyDescent="0.3">
      <c r="A25" s="202"/>
      <c r="B25" s="193"/>
      <c r="C25" s="193"/>
      <c r="D25" s="205"/>
      <c r="E25" s="208"/>
      <c r="F25" s="193"/>
      <c r="G25" s="196"/>
      <c r="H25" s="199"/>
      <c r="I25" s="214"/>
      <c r="J25" s="217"/>
      <c r="K25" s="220">
        <f t="shared" ref="K25:K29" ca="1" si="15">IF(NOT(ISERROR(MATCH(J25,_xlfn.ANCHORARRAY(E36),0))),I38&amp;"Por favor no seleccionar los criterios de impacto",J25)</f>
        <v>0</v>
      </c>
      <c r="L25" s="199"/>
      <c r="M25" s="214"/>
      <c r="N25" s="211"/>
      <c r="O25" s="6">
        <v>2</v>
      </c>
      <c r="P25" s="144"/>
      <c r="Q25" s="51"/>
      <c r="R25" s="52"/>
      <c r="S25" s="52"/>
      <c r="T25" s="53"/>
      <c r="U25" s="52"/>
      <c r="V25" s="52"/>
      <c r="W25" s="52"/>
      <c r="X25" s="31"/>
      <c r="Y25" s="54"/>
      <c r="Z25" s="55"/>
      <c r="AA25" s="54"/>
      <c r="AB25" s="55"/>
      <c r="AC25" s="56"/>
      <c r="AD25" s="57"/>
      <c r="AE25" s="58"/>
      <c r="AF25" s="58"/>
      <c r="AG25" s="59"/>
      <c r="AH25" s="59" t="s">
        <v>242</v>
      </c>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hidden="1" customHeight="1" x14ac:dyDescent="0.3">
      <c r="A26" s="202"/>
      <c r="B26" s="193"/>
      <c r="C26" s="193"/>
      <c r="D26" s="205"/>
      <c r="E26" s="208"/>
      <c r="F26" s="193"/>
      <c r="G26" s="196"/>
      <c r="H26" s="199"/>
      <c r="I26" s="214"/>
      <c r="J26" s="217"/>
      <c r="K26" s="220">
        <f t="shared" ca="1" si="15"/>
        <v>0</v>
      </c>
      <c r="L26" s="199"/>
      <c r="M26" s="214"/>
      <c r="N26" s="211"/>
      <c r="O26" s="6">
        <v>3</v>
      </c>
      <c r="P26" s="137"/>
      <c r="Q26" s="51"/>
      <c r="R26" s="52"/>
      <c r="S26" s="52"/>
      <c r="T26" s="53"/>
      <c r="U26" s="52"/>
      <c r="V26" s="52"/>
      <c r="W26" s="52"/>
      <c r="X26" s="24"/>
      <c r="Y26" s="54"/>
      <c r="Z26" s="55"/>
      <c r="AA26" s="54"/>
      <c r="AB26" s="55"/>
      <c r="AC26" s="56"/>
      <c r="AD26" s="57"/>
      <c r="AE26" s="58"/>
      <c r="AF26" s="58"/>
      <c r="AG26" s="59"/>
      <c r="AH26" s="59" t="s">
        <v>242</v>
      </c>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hidden="1" customHeight="1" x14ac:dyDescent="0.3">
      <c r="A27" s="202"/>
      <c r="B27" s="193"/>
      <c r="C27" s="193"/>
      <c r="D27" s="205"/>
      <c r="E27" s="208"/>
      <c r="F27" s="193"/>
      <c r="G27" s="196"/>
      <c r="H27" s="199"/>
      <c r="I27" s="214"/>
      <c r="J27" s="217"/>
      <c r="K27" s="220">
        <f t="shared" ca="1" si="15"/>
        <v>0</v>
      </c>
      <c r="L27" s="199"/>
      <c r="M27" s="214"/>
      <c r="N27" s="211"/>
      <c r="O27" s="6">
        <v>4</v>
      </c>
      <c r="P27" s="143" t="s">
        <v>225</v>
      </c>
      <c r="Q27" s="51" t="str">
        <f t="shared" ref="Q27:Q29" si="16">IF(OR(R27="Preventivo",R27="Detectivo"),"Probabilidad",IF(R27="Correctivo","Impacto",""))</f>
        <v>Probabilidad</v>
      </c>
      <c r="R27" s="52" t="s">
        <v>14</v>
      </c>
      <c r="S27" s="52" t="s">
        <v>9</v>
      </c>
      <c r="T27" s="53" t="str">
        <f t="shared" ref="T27:T29" si="17">IF(AND(R27="Preventivo",S27="Automático"),"50%",IF(AND(R27="Preventivo",S27="Manual"),"40%",IF(AND(R27="Detectivo",S27="Automático"),"40%",IF(AND(R27="Detectivo",S27="Manual"),"30%",IF(AND(R27="Correctivo",S27="Automático"),"35%",IF(AND(R27="Correctivo",S27="Manual"),"25%",""))))))</f>
        <v>40%</v>
      </c>
      <c r="U27" s="52" t="s">
        <v>19</v>
      </c>
      <c r="V27" s="52" t="s">
        <v>22</v>
      </c>
      <c r="W27" s="52" t="s">
        <v>119</v>
      </c>
      <c r="X27" s="24" t="str">
        <f t="shared" ref="X27:X29" si="18">IFERROR(IF(AND(Q26="Probabilidad",Q27="Probabilidad"),(Z26-(+Z26*T27)),IF(AND(Q26="Impacto",Q27="Probabilidad"),(Z25-(+Z25*T27)),IF(Q27="Impacto",Z26,""))),"")</f>
        <v/>
      </c>
      <c r="Y27" s="54" t="str">
        <f t="shared" si="1"/>
        <v/>
      </c>
      <c r="Z27" s="55" t="str">
        <f t="shared" ref="Z27:Z29" si="19">+X27</f>
        <v/>
      </c>
      <c r="AA27" s="54" t="str">
        <f t="shared" si="3"/>
        <v>Leve</v>
      </c>
      <c r="AB27" s="55">
        <f t="shared" ref="AB27:AB29" si="20">IFERROR(IF(AND(Q26="Impacto",Q27="Impacto"),(AB26-(+AB26*T27)),IF(AND(Q26="Probabilidad",Q27="Impacto"),(AB25-(+AB25*T27)),IF(Q27="Probabilidad",AB26,""))),"")</f>
        <v>0</v>
      </c>
      <c r="AC27" s="56" t="str">
        <f>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
      </c>
      <c r="AD27" s="57" t="s">
        <v>136</v>
      </c>
      <c r="AE27" s="58" t="s">
        <v>236</v>
      </c>
      <c r="AF27" s="58" t="s">
        <v>218</v>
      </c>
      <c r="AG27" s="59">
        <v>44926</v>
      </c>
      <c r="AH27" s="59" t="s">
        <v>242</v>
      </c>
      <c r="AI27" s="58"/>
      <c r="AJ27" s="48" t="s">
        <v>41</v>
      </c>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hidden="1" customHeight="1" x14ac:dyDescent="0.3">
      <c r="A28" s="202"/>
      <c r="B28" s="193"/>
      <c r="C28" s="193"/>
      <c r="D28" s="205"/>
      <c r="E28" s="208"/>
      <c r="F28" s="193"/>
      <c r="G28" s="196"/>
      <c r="H28" s="199"/>
      <c r="I28" s="214"/>
      <c r="J28" s="217"/>
      <c r="K28" s="220">
        <f t="shared" ca="1" si="15"/>
        <v>0</v>
      </c>
      <c r="L28" s="199"/>
      <c r="M28" s="214"/>
      <c r="N28" s="211"/>
      <c r="O28" s="6">
        <v>5</v>
      </c>
      <c r="P28" s="49"/>
      <c r="Q28" s="51" t="str">
        <f t="shared" si="16"/>
        <v/>
      </c>
      <c r="R28" s="52"/>
      <c r="S28" s="52"/>
      <c r="T28" s="53" t="str">
        <f t="shared" si="17"/>
        <v/>
      </c>
      <c r="U28" s="52"/>
      <c r="V28" s="52"/>
      <c r="W28" s="52"/>
      <c r="X28" s="24" t="str">
        <f t="shared" si="18"/>
        <v/>
      </c>
      <c r="Y28" s="54" t="str">
        <f t="shared" si="1"/>
        <v/>
      </c>
      <c r="Z28" s="55" t="str">
        <f t="shared" si="19"/>
        <v/>
      </c>
      <c r="AA28" s="54" t="str">
        <f t="shared" si="3"/>
        <v/>
      </c>
      <c r="AB28" s="55" t="str">
        <f t="shared" si="20"/>
        <v/>
      </c>
      <c r="AC28" s="56" t="str">
        <f t="shared" ref="AC28:AC29" si="21">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58"/>
      <c r="AF28" s="48"/>
      <c r="AG28" s="59"/>
      <c r="AH28" s="59" t="s">
        <v>242</v>
      </c>
      <c r="AI28" s="58"/>
      <c r="AJ28" s="4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hidden="1" customHeight="1" x14ac:dyDescent="0.3">
      <c r="A29" s="203"/>
      <c r="B29" s="194"/>
      <c r="C29" s="194"/>
      <c r="D29" s="206"/>
      <c r="E29" s="209"/>
      <c r="F29" s="194"/>
      <c r="G29" s="197"/>
      <c r="H29" s="200"/>
      <c r="I29" s="215"/>
      <c r="J29" s="218"/>
      <c r="K29" s="221">
        <f t="shared" ca="1" si="15"/>
        <v>0</v>
      </c>
      <c r="L29" s="200"/>
      <c r="M29" s="215"/>
      <c r="N29" s="212"/>
      <c r="O29" s="6">
        <v>6</v>
      </c>
      <c r="P29" s="49"/>
      <c r="Q29" s="51" t="str">
        <f t="shared" si="16"/>
        <v/>
      </c>
      <c r="R29" s="52"/>
      <c r="S29" s="52"/>
      <c r="T29" s="53" t="str">
        <f t="shared" si="17"/>
        <v/>
      </c>
      <c r="U29" s="52"/>
      <c r="V29" s="52"/>
      <c r="W29" s="52"/>
      <c r="X29" s="24" t="str">
        <f t="shared" si="18"/>
        <v/>
      </c>
      <c r="Y29" s="54" t="str">
        <f t="shared" si="1"/>
        <v/>
      </c>
      <c r="Z29" s="55" t="str">
        <f t="shared" si="19"/>
        <v/>
      </c>
      <c r="AA29" s="54" t="str">
        <f t="shared" si="3"/>
        <v/>
      </c>
      <c r="AB29" s="55" t="str">
        <f t="shared" si="20"/>
        <v/>
      </c>
      <c r="AC29" s="56" t="str">
        <f t="shared" si="21"/>
        <v/>
      </c>
      <c r="AD29" s="57"/>
      <c r="AE29" s="58"/>
      <c r="AF29" s="48"/>
      <c r="AG29" s="59"/>
      <c r="AH29" s="59" t="s">
        <v>242</v>
      </c>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207" customHeight="1" x14ac:dyDescent="0.3">
      <c r="A30" s="201">
        <v>3</v>
      </c>
      <c r="B30" s="192" t="s">
        <v>132</v>
      </c>
      <c r="C30" s="192" t="s">
        <v>219</v>
      </c>
      <c r="D30" s="204" t="s">
        <v>220</v>
      </c>
      <c r="E30" s="207" t="s">
        <v>221</v>
      </c>
      <c r="F30" s="192" t="s">
        <v>128</v>
      </c>
      <c r="G30" s="195">
        <v>100</v>
      </c>
      <c r="H30" s="198" t="str">
        <f>IF(G30&lt;=0,"",IF(G30&lt;=2,"Muy Baja",IF(G30&lt;=24,"Baja",IF(G30&lt;=500,"Media",IF(G30&lt;=5000,"Alta","Muy Alta")))))</f>
        <v>Media</v>
      </c>
      <c r="I30" s="213">
        <f>IF(H30="","",IF(H30="Muy Baja",0.2,IF(H30="Baja",0.4,IF(H30="Media",0.6,IF(H30="Alta",0.8,IF(H30="Muy Alta",1,))))))</f>
        <v>0.6</v>
      </c>
      <c r="J30" s="216" t="s">
        <v>155</v>
      </c>
      <c r="K30" s="219" t="str">
        <f ca="1">IF(NOT(ISERROR(MATCH(J30,'Tabla Impacto'!$B$221:$B$223,0))),'Tabla Impacto'!$F$223&amp;"Por favor no seleccionar los criterios de impacto(Afectación Económica o presupuestal y Pérdida Reputacional)",J30)</f>
        <v xml:space="preserve">     El riesgo afecta la imagen de de la entidad con efecto publicitario sostenido a nivel de sector administrativo, nivel departamental o municipal</v>
      </c>
      <c r="L30" s="198" t="str">
        <f ca="1">IF(OR(K30='Tabla Impacto'!$C$11,K30='Tabla Impacto'!$D$11),"Leve",IF(OR(K30='Tabla Impacto'!$C$12,K30='Tabla Impacto'!$D$12),"Menor",IF(OR(K30='Tabla Impacto'!$C$13,K30='Tabla Impacto'!$D$13),"Moderado",IF(OR(K30='Tabla Impacto'!$C$14,K30='Tabla Impacto'!$D$14),"Mayor",IF(OR(K30='Tabla Impacto'!$C$15,K30='Tabla Impacto'!$D$15),"Catastrófico","")))))</f>
        <v>Mayor</v>
      </c>
      <c r="M30" s="213">
        <f ca="1">IF(L30="","",IF(L30="Leve",0.2,IF(L30="Menor",0.4,IF(L30="Moderado",0.6,IF(L30="Mayor",0.8,IF(L30="Catastrófico",1,))))))</f>
        <v>0.8</v>
      </c>
      <c r="N30" s="210"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Alto</v>
      </c>
      <c r="O30" s="6">
        <v>1</v>
      </c>
      <c r="P30" s="141" t="s">
        <v>253</v>
      </c>
      <c r="Q30" s="51" t="str">
        <f>IF(OR(R30="Preventivo",R30="Detectivo"),"Probabilidad",IF(R30="Correctivo","Impacto",""))</f>
        <v>Probabilidad</v>
      </c>
      <c r="R30" s="52" t="s">
        <v>14</v>
      </c>
      <c r="S30" s="52" t="s">
        <v>9</v>
      </c>
      <c r="T30" s="53" t="str">
        <f>IF(AND(R30="Preventivo",S30="Automático"),"50%",IF(AND(R30="Preventivo",S30="Manual"),"40%",IF(AND(R30="Detectivo",S30="Automático"),"40%",IF(AND(R30="Detectivo",S30="Manual"),"30%",IF(AND(R30="Correctivo",S30="Automático"),"35%",IF(AND(R30="Correctivo",S30="Manual"),"25%",""))))))</f>
        <v>40%</v>
      </c>
      <c r="U30" s="52" t="s">
        <v>19</v>
      </c>
      <c r="V30" s="52" t="s">
        <v>22</v>
      </c>
      <c r="W30" s="52" t="s">
        <v>119</v>
      </c>
      <c r="X30" s="24">
        <f>IFERROR(IF(Q30="Probabilidad",(I30-(+I30*T30)),IF(Q30="Impacto",I30,"")),"")</f>
        <v>0.36</v>
      </c>
      <c r="Y30" s="54" t="str">
        <f>IFERROR(IF(X30="","",IF(X30&lt;=0.2,"Muy Baja",IF(X30&lt;=0.4,"Baja",IF(X30&lt;=0.6,"Media",IF(X30&lt;=0.8,"Alta","Muy Alta"))))),"")</f>
        <v>Baja</v>
      </c>
      <c r="Z30" s="55">
        <f>+X30</f>
        <v>0.36</v>
      </c>
      <c r="AA30" s="54" t="str">
        <f ca="1">IFERROR(IF(AB30="","",IF(AB30&lt;=0.2,"Leve",IF(AB30&lt;=0.4,"Menor",IF(AB30&lt;=0.6,"Moderado",IF(AB30&lt;=0.8,"Mayor","Catastrófico"))))),"")</f>
        <v>Mayor</v>
      </c>
      <c r="AB30" s="55">
        <f ca="1">IFERROR(IF(Q30="Impacto",(M30-(+M30*T30)),IF(Q30="Probabilidad",M30,"")),"")</f>
        <v>0.8</v>
      </c>
      <c r="AC30" s="56" t="str">
        <f ca="1">IFERROR(IF(OR(AND(Y30="Muy Baja",AA30="Leve"),AND(Y30="Muy Baja",AA30="Menor"),AND(Y30="Baja",AA30="Leve")),"Bajo",IF(OR(AND(Y30="Muy baja",AA30="Moderado"),AND(Y30="Baja",AA30="Menor"),AND(Y30="Baja",AA30="Moderado"),AND(Y30="Media",AA30="Leve"),AND(Y30="Media",AA30="Menor"),AND(Y30="Media",AA30="Moderado"),AND(Y30="Alta",AA30="Leve"),AND(Y30="Alta",AA30="Menor")),"Moderado",IF(OR(AND(Y30="Muy Baja",AA30="Mayor"),AND(Y30="Baja",AA30="Mayor"),AND(Y30="Media",AA30="Mayor"),AND(Y30="Alta",AA30="Moderado"),AND(Y30="Alta",AA30="Mayor"),AND(Y30="Muy Alta",AA30="Leve"),AND(Y30="Muy Alta",AA30="Menor"),AND(Y30="Muy Alta",AA30="Moderado"),AND(Y30="Muy Alta",AA30="Mayor")),"Alto",IF(OR(AND(Y30="Muy Baja",AA30="Catastrófico"),AND(Y30="Baja",AA30="Catastrófico"),AND(Y30="Media",AA30="Catastrófico"),AND(Y30="Alta",AA30="Catastrófico"),AND(Y30="Muy Alta",AA30="Catastrófico")),"Extremo","")))),"")</f>
        <v>Alto</v>
      </c>
      <c r="AD30" s="57" t="s">
        <v>136</v>
      </c>
      <c r="AE30" s="58" t="s">
        <v>237</v>
      </c>
      <c r="AF30" s="58" t="s">
        <v>218</v>
      </c>
      <c r="AG30" s="59">
        <v>46022</v>
      </c>
      <c r="AH30" s="59" t="s">
        <v>242</v>
      </c>
      <c r="AI30" s="58" t="s">
        <v>243</v>
      </c>
      <c r="AJ30" s="48" t="s">
        <v>41</v>
      </c>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idden="1" x14ac:dyDescent="0.3">
      <c r="A31" s="202"/>
      <c r="B31" s="193"/>
      <c r="C31" s="193"/>
      <c r="D31" s="205"/>
      <c r="E31" s="208"/>
      <c r="F31" s="193"/>
      <c r="G31" s="196"/>
      <c r="H31" s="199"/>
      <c r="I31" s="214"/>
      <c r="J31" s="217"/>
      <c r="K31" s="220">
        <f t="shared" ref="K31:K35" ca="1" si="22">IF(NOT(ISERROR(MATCH(J31,_xlfn.ANCHORARRAY(E42),0))),I44&amp;"Por favor no seleccionar los criterios de impacto",J31)</f>
        <v>0</v>
      </c>
      <c r="L31" s="199"/>
      <c r="M31" s="214"/>
      <c r="N31" s="211"/>
      <c r="O31" s="6">
        <v>2</v>
      </c>
      <c r="P31" s="49"/>
      <c r="Q31" s="51" t="str">
        <f>IF(OR(R31="Preventivo",R31="Detectivo"),"Probabilidad",IF(R31="Correctivo","Impacto",""))</f>
        <v/>
      </c>
      <c r="R31" s="52"/>
      <c r="S31" s="52"/>
      <c r="T31" s="53" t="str">
        <f t="shared" ref="T31:T35" si="23">IF(AND(R31="Preventivo",S31="Automático"),"50%",IF(AND(R31="Preventivo",S31="Manual"),"40%",IF(AND(R31="Detectivo",S31="Automático"),"40%",IF(AND(R31="Detectivo",S31="Manual"),"30%",IF(AND(R31="Correctivo",S31="Automático"),"35%",IF(AND(R31="Correctivo",S31="Manual"),"25%",""))))))</f>
        <v/>
      </c>
      <c r="U31" s="52"/>
      <c r="V31" s="52"/>
      <c r="W31" s="52"/>
      <c r="X31" s="24" t="str">
        <f>IFERROR(IF(AND(Q30="Probabilidad",Q31="Probabilidad"),(Z30-(+Z30*T31)),IF(Q31="Probabilidad",(I30-(+I30*T31)),IF(Q31="Impacto",Z30,""))),"")</f>
        <v/>
      </c>
      <c r="Y31" s="54" t="str">
        <f t="shared" si="1"/>
        <v/>
      </c>
      <c r="Z31" s="55" t="str">
        <f t="shared" ref="Z31:Z35" si="24">+X31</f>
        <v/>
      </c>
      <c r="AA31" s="54" t="str">
        <f t="shared" si="3"/>
        <v/>
      </c>
      <c r="AB31" s="55" t="str">
        <f>IFERROR(IF(AND(Q30="Impacto",Q31="Impacto"),(AB24-(+AB24*T31)),IF(Q31="Impacto",($M$30-(+$M$30*T31)),IF(Q31="Probabilidad",AB24,""))),"")</f>
        <v/>
      </c>
      <c r="AC31" s="56" t="str">
        <f t="shared" ref="AC31:AC32" si="25">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idden="1" x14ac:dyDescent="0.3">
      <c r="A32" s="202"/>
      <c r="B32" s="193"/>
      <c r="C32" s="193"/>
      <c r="D32" s="205"/>
      <c r="E32" s="208"/>
      <c r="F32" s="193"/>
      <c r="G32" s="196"/>
      <c r="H32" s="199"/>
      <c r="I32" s="214"/>
      <c r="J32" s="217"/>
      <c r="K32" s="220">
        <f t="shared" ca="1" si="22"/>
        <v>0</v>
      </c>
      <c r="L32" s="199"/>
      <c r="M32" s="214"/>
      <c r="N32" s="211"/>
      <c r="O32" s="6">
        <v>3</v>
      </c>
      <c r="P32" s="50"/>
      <c r="Q32" s="51" t="str">
        <f>IF(OR(R32="Preventivo",R32="Detectivo"),"Probabilidad",IF(R32="Correctivo","Impacto",""))</f>
        <v/>
      </c>
      <c r="R32" s="52"/>
      <c r="S32" s="52"/>
      <c r="T32" s="53" t="str">
        <f t="shared" si="23"/>
        <v/>
      </c>
      <c r="U32" s="52"/>
      <c r="V32" s="52"/>
      <c r="W32" s="52"/>
      <c r="X32" s="24" t="str">
        <f>IFERROR(IF(AND(Q31="Probabilidad",Q32="Probabilidad"),(Z31-(+Z31*T32)),IF(AND(Q31="Impacto",Q32="Probabilidad"),(Z30-(+Z30*T32)),IF(Q32="Impacto",Z31,""))),"")</f>
        <v/>
      </c>
      <c r="Y32" s="54" t="str">
        <f t="shared" si="1"/>
        <v/>
      </c>
      <c r="Z32" s="55" t="str">
        <f t="shared" si="24"/>
        <v/>
      </c>
      <c r="AA32" s="54" t="str">
        <f t="shared" si="3"/>
        <v/>
      </c>
      <c r="AB32" s="55" t="str">
        <f>IFERROR(IF(AND(Q31="Impacto",Q32="Impacto"),(AB31-(+AB31*T32)),IF(AND(Q31="Probabilidad",Q32="Impacto"),(AB30-(+AB30*T32)),IF(Q32="Probabilidad",AB31,""))),"")</f>
        <v/>
      </c>
      <c r="AC32" s="56" t="str">
        <f t="shared" si="25"/>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idden="1" x14ac:dyDescent="0.3">
      <c r="A33" s="202"/>
      <c r="B33" s="193"/>
      <c r="C33" s="193"/>
      <c r="D33" s="205"/>
      <c r="E33" s="208"/>
      <c r="F33" s="193"/>
      <c r="G33" s="196"/>
      <c r="H33" s="199"/>
      <c r="I33" s="214"/>
      <c r="J33" s="217"/>
      <c r="K33" s="220">
        <f t="shared" ca="1" si="22"/>
        <v>0</v>
      </c>
      <c r="L33" s="199"/>
      <c r="M33" s="214"/>
      <c r="N33" s="211"/>
      <c r="O33" s="6">
        <v>4</v>
      </c>
      <c r="P33" s="49"/>
      <c r="Q33" s="51" t="str">
        <f t="shared" ref="Q33:Q35" si="26">IF(OR(R33="Preventivo",R33="Detectivo"),"Probabilidad",IF(R33="Correctivo","Impacto",""))</f>
        <v/>
      </c>
      <c r="R33" s="52"/>
      <c r="S33" s="52"/>
      <c r="T33" s="53" t="str">
        <f t="shared" si="23"/>
        <v/>
      </c>
      <c r="U33" s="52"/>
      <c r="V33" s="52"/>
      <c r="W33" s="52"/>
      <c r="X33" s="24" t="str">
        <f t="shared" ref="X33:X35" si="27">IFERROR(IF(AND(Q32="Probabilidad",Q33="Probabilidad"),(Z32-(+Z32*T33)),IF(AND(Q32="Impacto",Q33="Probabilidad"),(Z31-(+Z31*T33)),IF(Q33="Impacto",Z32,""))),"")</f>
        <v/>
      </c>
      <c r="Y33" s="54" t="str">
        <f t="shared" si="1"/>
        <v/>
      </c>
      <c r="Z33" s="55" t="str">
        <f t="shared" si="24"/>
        <v/>
      </c>
      <c r="AA33" s="54" t="str">
        <f t="shared" si="3"/>
        <v/>
      </c>
      <c r="AB33" s="55" t="str">
        <f t="shared" ref="AB33:AB35" si="28">IFERROR(IF(AND(Q32="Impacto",Q33="Impacto"),(AB32-(+AB32*T33)),IF(AND(Q32="Probabilidad",Q33="Impacto"),(AB31-(+AB31*T33)),IF(Q33="Probabilidad",AB32,""))),"")</f>
        <v/>
      </c>
      <c r="AC33" s="56" t="str">
        <f>IFERROR(IF(OR(AND(Y33="Muy Baja",AA33="Leve"),AND(Y33="Muy Baja",AA33="Menor"),AND(Y33="Baja",AA33="Leve")),"Bajo",IF(OR(AND(Y33="Muy baja",AA33="Moderado"),AND(Y33="Baja",AA33="Menor"),AND(Y33="Baja",AA33="Moderado"),AND(Y33="Media",AA33="Leve"),AND(Y33="Media",AA33="Menor"),AND(Y33="Media",AA33="Moderado"),AND(Y33="Alta",AA33="Leve"),AND(Y33="Alta",AA33="Menor")),"Moderado",IF(OR(AND(Y33="Muy Baja",AA33="Mayor"),AND(Y33="Baja",AA33="Mayor"),AND(Y33="Media",AA33="Mayor"),AND(Y33="Alta",AA33="Moderado"),AND(Y33="Alta",AA33="Mayor"),AND(Y33="Muy Alta",AA33="Leve"),AND(Y33="Muy Alta",AA33="Menor"),AND(Y33="Muy Alta",AA33="Moderado"),AND(Y33="Muy Alta",AA33="Mayor")),"Alto",IF(OR(AND(Y33="Muy Baja",AA33="Catastrófico"),AND(Y33="Baja",AA33="Catastrófico"),AND(Y33="Media",AA33="Catastrófico"),AND(Y33="Alta",AA33="Catastrófico"),AND(Y33="Muy Alta",AA33="Catastrófico")),"Extremo","")))),"")</f>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idden="1" x14ac:dyDescent="0.3">
      <c r="A34" s="202"/>
      <c r="B34" s="193"/>
      <c r="C34" s="193"/>
      <c r="D34" s="205"/>
      <c r="E34" s="208"/>
      <c r="F34" s="193"/>
      <c r="G34" s="196"/>
      <c r="H34" s="199"/>
      <c r="I34" s="214"/>
      <c r="J34" s="217"/>
      <c r="K34" s="220">
        <f t="shared" ca="1" si="22"/>
        <v>0</v>
      </c>
      <c r="L34" s="199"/>
      <c r="M34" s="214"/>
      <c r="N34" s="211"/>
      <c r="O34" s="6">
        <v>5</v>
      </c>
      <c r="P34" s="49"/>
      <c r="Q34" s="51" t="str">
        <f t="shared" si="26"/>
        <v/>
      </c>
      <c r="R34" s="52"/>
      <c r="S34" s="52"/>
      <c r="T34" s="53" t="str">
        <f t="shared" si="23"/>
        <v/>
      </c>
      <c r="U34" s="52"/>
      <c r="V34" s="52"/>
      <c r="W34" s="52"/>
      <c r="X34" s="31" t="str">
        <f t="shared" si="27"/>
        <v/>
      </c>
      <c r="Y34" s="54" t="str">
        <f>IFERROR(IF(X34="","",IF(X34&lt;=0.2,"Muy Baja",IF(X34&lt;=0.4,"Baja",IF(X34&lt;=0.6,"Media",IF(X34&lt;=0.8,"Alta","Muy Alta"))))),"")</f>
        <v/>
      </c>
      <c r="Z34" s="55" t="str">
        <f t="shared" si="24"/>
        <v/>
      </c>
      <c r="AA34" s="54" t="str">
        <f t="shared" si="3"/>
        <v/>
      </c>
      <c r="AB34" s="55" t="str">
        <f t="shared" si="28"/>
        <v/>
      </c>
      <c r="AC34" s="56" t="str">
        <f t="shared" ref="AC34:AC35" si="29">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48"/>
      <c r="AG34" s="59"/>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idden="1" x14ac:dyDescent="0.3">
      <c r="A35" s="203"/>
      <c r="B35" s="194"/>
      <c r="C35" s="194"/>
      <c r="D35" s="206"/>
      <c r="E35" s="209"/>
      <c r="F35" s="194"/>
      <c r="G35" s="197"/>
      <c r="H35" s="200"/>
      <c r="I35" s="215"/>
      <c r="J35" s="218"/>
      <c r="K35" s="221">
        <f t="shared" ca="1" si="22"/>
        <v>0</v>
      </c>
      <c r="L35" s="200"/>
      <c r="M35" s="215"/>
      <c r="N35" s="212"/>
      <c r="O35" s="6">
        <v>6</v>
      </c>
      <c r="P35" s="49"/>
      <c r="Q35" s="51" t="str">
        <f t="shared" si="26"/>
        <v/>
      </c>
      <c r="R35" s="52"/>
      <c r="S35" s="52"/>
      <c r="T35" s="53" t="str">
        <f t="shared" si="23"/>
        <v/>
      </c>
      <c r="U35" s="52"/>
      <c r="V35" s="52"/>
      <c r="W35" s="52"/>
      <c r="X35" s="24" t="str">
        <f t="shared" si="27"/>
        <v/>
      </c>
      <c r="Y35" s="54" t="str">
        <f t="shared" si="1"/>
        <v/>
      </c>
      <c r="Z35" s="55" t="str">
        <f t="shared" si="24"/>
        <v/>
      </c>
      <c r="AA35" s="54" t="str">
        <f t="shared" si="3"/>
        <v/>
      </c>
      <c r="AB35" s="55" t="str">
        <f t="shared" si="28"/>
        <v/>
      </c>
      <c r="AC35" s="56" t="str">
        <f t="shared" si="29"/>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idden="1" x14ac:dyDescent="0.3">
      <c r="A36" s="201">
        <v>5</v>
      </c>
      <c r="B36" s="192"/>
      <c r="C36" s="192"/>
      <c r="D36" s="204"/>
      <c r="E36" s="207"/>
      <c r="F36" s="192"/>
      <c r="G36" s="195"/>
      <c r="H36" s="198" t="str">
        <f>IF(G36&lt;=0,"",IF(G36&lt;=2,"Muy Baja",IF(G36&lt;=24,"Baja",IF(G36&lt;=500,"Media",IF(G36&lt;=5000,"Alta","Muy Alta")))))</f>
        <v/>
      </c>
      <c r="I36" s="213" t="str">
        <f>IF(H36="","",IF(H36="Muy Baja",0.2,IF(H36="Baja",0.4,IF(H36="Media",0.6,IF(H36="Alta",0.8,IF(H36="Muy Alta",1,))))))</f>
        <v/>
      </c>
      <c r="J36" s="216"/>
      <c r="K36" s="219">
        <f ca="1">IF(NOT(ISERROR(MATCH(J36,'Tabla Impacto'!$B$221:$B$223,0))),'Tabla Impacto'!$F$223&amp;"Por favor no seleccionar los criterios de impacto(Afectación Económica o presupuestal y Pérdida Reputacional)",J36)</f>
        <v>0</v>
      </c>
      <c r="L36" s="198" t="str">
        <f ca="1">IF(OR(K36='Tabla Impacto'!$C$11,K36='Tabla Impacto'!$D$11),"Leve",IF(OR(K36='Tabla Impacto'!$C$12,K36='Tabla Impacto'!$D$12),"Menor",IF(OR(K36='Tabla Impacto'!$C$13,K36='Tabla Impacto'!$D$13),"Moderado",IF(OR(K36='Tabla Impacto'!$C$14,K36='Tabla Impacto'!$D$14),"Mayor",IF(OR(K36='Tabla Impacto'!$C$15,K36='Tabla Impacto'!$D$15),"Catastrófico","")))))</f>
        <v/>
      </c>
      <c r="M36" s="213" t="str">
        <f ca="1">IF(L36="","",IF(L36="Leve",0.2,IF(L36="Menor",0.4,IF(L36="Moderado",0.6,IF(L36="Mayor",0.8,IF(L36="Catastrófico",1,))))))</f>
        <v/>
      </c>
      <c r="N36" s="210"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
      </c>
      <c r="O36" s="6">
        <v>1</v>
      </c>
      <c r="P36" s="49"/>
      <c r="Q36" s="51" t="str">
        <f>IF(OR(R36="Preventivo",R36="Detectivo"),"Probabilidad",IF(R36="Correctivo","Impacto",""))</f>
        <v/>
      </c>
      <c r="R36" s="52"/>
      <c r="S36" s="52"/>
      <c r="T36" s="53" t="str">
        <f>IF(AND(R36="Preventivo",S36="Automático"),"50%",IF(AND(R36="Preventivo",S36="Manual"),"40%",IF(AND(R36="Detectivo",S36="Automático"),"40%",IF(AND(R36="Detectivo",S36="Manual"),"30%",IF(AND(R36="Correctivo",S36="Automático"),"35%",IF(AND(R36="Correctivo",S36="Manual"),"25%",""))))))</f>
        <v/>
      </c>
      <c r="U36" s="52"/>
      <c r="V36" s="52"/>
      <c r="W36" s="52"/>
      <c r="X36" s="24" t="str">
        <f>IFERROR(IF(Q36="Probabilidad",(I36-(+I36*T36)),IF(Q36="Impacto",I36,"")),"")</f>
        <v/>
      </c>
      <c r="Y36" s="54" t="str">
        <f>IFERROR(IF(X36="","",IF(X36&lt;=0.2,"Muy Baja",IF(X36&lt;=0.4,"Baja",IF(X36&lt;=0.6,"Media",IF(X36&lt;=0.8,"Alta","Muy Alta"))))),"")</f>
        <v/>
      </c>
      <c r="Z36" s="55" t="str">
        <f>+X36</f>
        <v/>
      </c>
      <c r="AA36" s="54" t="str">
        <f>IFERROR(IF(AB36="","",IF(AB36&lt;=0.2,"Leve",IF(AB36&lt;=0.4,"Menor",IF(AB36&lt;=0.6,"Moderado",IF(AB36&lt;=0.8,"Mayor","Catastrófico"))))),"")</f>
        <v/>
      </c>
      <c r="AB36" s="55" t="str">
        <f>IFERROR(IF(Q36="Impacto",(M36-(+M36*T36)),IF(Q36="Probabilidad",M36,"")),"")</f>
        <v/>
      </c>
      <c r="AC36" s="56" t="str">
        <f>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idden="1" x14ac:dyDescent="0.3">
      <c r="A37" s="202"/>
      <c r="B37" s="193"/>
      <c r="C37" s="193"/>
      <c r="D37" s="205"/>
      <c r="E37" s="208"/>
      <c r="F37" s="193"/>
      <c r="G37" s="196"/>
      <c r="H37" s="199"/>
      <c r="I37" s="214"/>
      <c r="J37" s="217"/>
      <c r="K37" s="220">
        <f t="shared" ref="K37:K41" ca="1" si="30">IF(NOT(ISERROR(MATCH(J37,_xlfn.ANCHORARRAY(E48),0))),I50&amp;"Por favor no seleccionar los criterios de impacto",J37)</f>
        <v>0</v>
      </c>
      <c r="L37" s="199"/>
      <c r="M37" s="214"/>
      <c r="N37" s="211"/>
      <c r="O37" s="6">
        <v>2</v>
      </c>
      <c r="P37" s="49"/>
      <c r="Q37" s="51" t="str">
        <f>IF(OR(R37="Preventivo",R37="Detectivo"),"Probabilidad",IF(R37="Correctivo","Impacto",""))</f>
        <v/>
      </c>
      <c r="R37" s="52"/>
      <c r="S37" s="52"/>
      <c r="T37" s="53" t="str">
        <f t="shared" ref="T37:T41" si="31">IF(AND(R37="Preventivo",S37="Automático"),"50%",IF(AND(R37="Preventivo",S37="Manual"),"40%",IF(AND(R37="Detectivo",S37="Automático"),"40%",IF(AND(R37="Detectivo",S37="Manual"),"30%",IF(AND(R37="Correctivo",S37="Automático"),"35%",IF(AND(R37="Correctivo",S37="Manual"),"25%",""))))))</f>
        <v/>
      </c>
      <c r="U37" s="52"/>
      <c r="V37" s="52"/>
      <c r="W37" s="52"/>
      <c r="X37" s="24" t="str">
        <f>IFERROR(IF(AND(Q36="Probabilidad",Q37="Probabilidad"),(Z36-(+Z36*T37)),IF(Q37="Probabilidad",(I36-(+I36*T37)),IF(Q37="Impacto",Z36,""))),"")</f>
        <v/>
      </c>
      <c r="Y37" s="54" t="str">
        <f t="shared" si="1"/>
        <v/>
      </c>
      <c r="Z37" s="55" t="str">
        <f t="shared" ref="Z37:Z41" si="32">+X37</f>
        <v/>
      </c>
      <c r="AA37" s="54" t="str">
        <f t="shared" si="3"/>
        <v/>
      </c>
      <c r="AB37" s="55" t="str">
        <f>IFERROR(IF(AND(Q36="Impacto",Q37="Impacto"),(AB30-(+AB30*T37)),IF(Q37="Impacto",($M$36-(+$M$36*T37)),IF(Q37="Probabilidad",AB30,""))),"")</f>
        <v/>
      </c>
      <c r="AC37" s="56" t="str">
        <f t="shared" ref="AC37:AC38" si="33">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idden="1" x14ac:dyDescent="0.3">
      <c r="A38" s="202"/>
      <c r="B38" s="193"/>
      <c r="C38" s="193"/>
      <c r="D38" s="205"/>
      <c r="E38" s="208"/>
      <c r="F38" s="193"/>
      <c r="G38" s="196"/>
      <c r="H38" s="199"/>
      <c r="I38" s="214"/>
      <c r="J38" s="217"/>
      <c r="K38" s="220">
        <f t="shared" ca="1" si="30"/>
        <v>0</v>
      </c>
      <c r="L38" s="199"/>
      <c r="M38" s="214"/>
      <c r="N38" s="211"/>
      <c r="O38" s="6">
        <v>3</v>
      </c>
      <c r="P38" s="50"/>
      <c r="Q38" s="51" t="str">
        <f>IF(OR(R38="Preventivo",R38="Detectivo"),"Probabilidad",IF(R38="Correctivo","Impacto",""))</f>
        <v/>
      </c>
      <c r="R38" s="52"/>
      <c r="S38" s="52"/>
      <c r="T38" s="53" t="str">
        <f t="shared" si="31"/>
        <v/>
      </c>
      <c r="U38" s="52"/>
      <c r="V38" s="52"/>
      <c r="W38" s="52"/>
      <c r="X38" s="24" t="str">
        <f>IFERROR(IF(AND(Q37="Probabilidad",Q38="Probabilidad"),(Z37-(+Z37*T38)),IF(AND(Q37="Impacto",Q38="Probabilidad"),(Z36-(+Z36*T38)),IF(Q38="Impacto",Z37,""))),"")</f>
        <v/>
      </c>
      <c r="Y38" s="54" t="str">
        <f t="shared" si="1"/>
        <v/>
      </c>
      <c r="Z38" s="55" t="str">
        <f t="shared" si="32"/>
        <v/>
      </c>
      <c r="AA38" s="54" t="str">
        <f t="shared" si="3"/>
        <v/>
      </c>
      <c r="AB38" s="55" t="str">
        <f>IFERROR(IF(AND(Q37="Impacto",Q38="Impacto"),(AB37-(+AB37*T38)),IF(AND(Q37="Probabilidad",Q38="Impacto"),(AB36-(+AB36*T38)),IF(Q38="Probabilidad",AB37,""))),"")</f>
        <v/>
      </c>
      <c r="AC38" s="56" t="str">
        <f t="shared" si="33"/>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idden="1" x14ac:dyDescent="0.3">
      <c r="A39" s="202"/>
      <c r="B39" s="193"/>
      <c r="C39" s="193"/>
      <c r="D39" s="205"/>
      <c r="E39" s="208"/>
      <c r="F39" s="193"/>
      <c r="G39" s="196"/>
      <c r="H39" s="199"/>
      <c r="I39" s="214"/>
      <c r="J39" s="217"/>
      <c r="K39" s="220">
        <f t="shared" ca="1" si="30"/>
        <v>0</v>
      </c>
      <c r="L39" s="199"/>
      <c r="M39" s="214"/>
      <c r="N39" s="211"/>
      <c r="O39" s="6">
        <v>4</v>
      </c>
      <c r="P39" s="49"/>
      <c r="Q39" s="51" t="str">
        <f t="shared" ref="Q39:Q41" si="34">IF(OR(R39="Preventivo",R39="Detectivo"),"Probabilidad",IF(R39="Correctivo","Impacto",""))</f>
        <v/>
      </c>
      <c r="R39" s="52"/>
      <c r="S39" s="52"/>
      <c r="T39" s="53" t="str">
        <f t="shared" si="31"/>
        <v/>
      </c>
      <c r="U39" s="52"/>
      <c r="V39" s="52"/>
      <c r="W39" s="52"/>
      <c r="X39" s="24" t="str">
        <f t="shared" ref="X39:X41" si="35">IFERROR(IF(AND(Q38="Probabilidad",Q39="Probabilidad"),(Z38-(+Z38*T39)),IF(AND(Q38="Impacto",Q39="Probabilidad"),(Z37-(+Z37*T39)),IF(Q39="Impacto",Z38,""))),"")</f>
        <v/>
      </c>
      <c r="Y39" s="54" t="str">
        <f t="shared" si="1"/>
        <v/>
      </c>
      <c r="Z39" s="55" t="str">
        <f t="shared" si="32"/>
        <v/>
      </c>
      <c r="AA39" s="54" t="str">
        <f t="shared" si="3"/>
        <v/>
      </c>
      <c r="AB39" s="55" t="str">
        <f t="shared" ref="AB39:AB41" si="36">IFERROR(IF(AND(Q38="Impacto",Q39="Impacto"),(AB38-(+AB38*T39)),IF(AND(Q38="Probabilidad",Q39="Impacto"),(AB37-(+AB37*T39)),IF(Q39="Probabilidad",AB38,""))),"")</f>
        <v/>
      </c>
      <c r="AC39" s="56" t="str">
        <f>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idden="1" x14ac:dyDescent="0.3">
      <c r="A40" s="202"/>
      <c r="B40" s="193"/>
      <c r="C40" s="193"/>
      <c r="D40" s="205"/>
      <c r="E40" s="208"/>
      <c r="F40" s="193"/>
      <c r="G40" s="196"/>
      <c r="H40" s="199"/>
      <c r="I40" s="214"/>
      <c r="J40" s="217"/>
      <c r="K40" s="220">
        <f t="shared" ca="1" si="30"/>
        <v>0</v>
      </c>
      <c r="L40" s="199"/>
      <c r="M40" s="214"/>
      <c r="N40" s="211"/>
      <c r="O40" s="6">
        <v>5</v>
      </c>
      <c r="P40" s="49"/>
      <c r="Q40" s="51" t="str">
        <f t="shared" si="34"/>
        <v/>
      </c>
      <c r="R40" s="52"/>
      <c r="S40" s="52"/>
      <c r="T40" s="53" t="str">
        <f t="shared" si="31"/>
        <v/>
      </c>
      <c r="U40" s="52"/>
      <c r="V40" s="52"/>
      <c r="W40" s="52"/>
      <c r="X40" s="24" t="str">
        <f t="shared" si="35"/>
        <v/>
      </c>
      <c r="Y40" s="54" t="str">
        <f t="shared" si="1"/>
        <v/>
      </c>
      <c r="Z40" s="55" t="str">
        <f t="shared" si="32"/>
        <v/>
      </c>
      <c r="AA40" s="54" t="str">
        <f t="shared" si="3"/>
        <v/>
      </c>
      <c r="AB40" s="55" t="str">
        <f t="shared" si="36"/>
        <v/>
      </c>
      <c r="AC40" s="56" t="str">
        <f t="shared" ref="AC40:AC41" si="37">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idden="1" x14ac:dyDescent="0.3">
      <c r="A41" s="203"/>
      <c r="B41" s="194"/>
      <c r="C41" s="194"/>
      <c r="D41" s="206"/>
      <c r="E41" s="209"/>
      <c r="F41" s="194"/>
      <c r="G41" s="197"/>
      <c r="H41" s="200"/>
      <c r="I41" s="215"/>
      <c r="J41" s="218"/>
      <c r="K41" s="221">
        <f t="shared" ca="1" si="30"/>
        <v>0</v>
      </c>
      <c r="L41" s="200"/>
      <c r="M41" s="215"/>
      <c r="N41" s="212"/>
      <c r="O41" s="6">
        <v>6</v>
      </c>
      <c r="P41" s="49"/>
      <c r="Q41" s="51" t="str">
        <f t="shared" si="34"/>
        <v/>
      </c>
      <c r="R41" s="52"/>
      <c r="S41" s="52"/>
      <c r="T41" s="53" t="str">
        <f t="shared" si="31"/>
        <v/>
      </c>
      <c r="U41" s="52"/>
      <c r="V41" s="52"/>
      <c r="W41" s="52"/>
      <c r="X41" s="24" t="str">
        <f t="shared" si="35"/>
        <v/>
      </c>
      <c r="Y41" s="54" t="str">
        <f t="shared" si="1"/>
        <v/>
      </c>
      <c r="Z41" s="55" t="str">
        <f t="shared" si="32"/>
        <v/>
      </c>
      <c r="AA41" s="54" t="str">
        <f t="shared" si="3"/>
        <v/>
      </c>
      <c r="AB41" s="55" t="str">
        <f t="shared" si="36"/>
        <v/>
      </c>
      <c r="AC41" s="56" t="str">
        <f t="shared" si="37"/>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idden="1" x14ac:dyDescent="0.3">
      <c r="A42" s="201">
        <v>6</v>
      </c>
      <c r="B42" s="192"/>
      <c r="C42" s="192"/>
      <c r="D42" s="204"/>
      <c r="E42" s="207"/>
      <c r="F42" s="192"/>
      <c r="G42" s="195"/>
      <c r="H42" s="198" t="str">
        <f>IF(G42&lt;=0,"",IF(G42&lt;=2,"Muy Baja",IF(G42&lt;=24,"Baja",IF(G42&lt;=500,"Media",IF(G42&lt;=5000,"Alta","Muy Alta")))))</f>
        <v/>
      </c>
      <c r="I42" s="213" t="str">
        <f>IF(H42="","",IF(H42="Muy Baja",0.2,IF(H42="Baja",0.4,IF(H42="Media",0.6,IF(H42="Alta",0.8,IF(H42="Muy Alta",1,))))))</f>
        <v/>
      </c>
      <c r="J42" s="216"/>
      <c r="K42" s="219">
        <f ca="1">IF(NOT(ISERROR(MATCH(J42,'Tabla Impacto'!$B$221:$B$223,0))),'Tabla Impacto'!$F$223&amp;"Por favor no seleccionar los criterios de impacto(Afectación Económica o presupuestal y Pérdida Reputacional)",J42)</f>
        <v>0</v>
      </c>
      <c r="L42" s="198" t="str">
        <f ca="1">IF(OR(K42='Tabla Impacto'!$C$11,K42='Tabla Impacto'!$D$11),"Leve",IF(OR(K42='Tabla Impacto'!$C$12,K42='Tabla Impacto'!$D$12),"Menor",IF(OR(K42='Tabla Impacto'!$C$13,K42='Tabla Impacto'!$D$13),"Moderado",IF(OR(K42='Tabla Impacto'!$C$14,K42='Tabla Impacto'!$D$14),"Mayor",IF(OR(K42='Tabla Impacto'!$C$15,K42='Tabla Impacto'!$D$15),"Catastrófico","")))))</f>
        <v/>
      </c>
      <c r="M42" s="213" t="str">
        <f ca="1">IF(L42="","",IF(L42="Leve",0.2,IF(L42="Menor",0.4,IF(L42="Moderado",0.6,IF(L42="Mayor",0.8,IF(L42="Catastrófico",1,))))))</f>
        <v/>
      </c>
      <c r="N42" s="210"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
      </c>
      <c r="O42" s="6">
        <v>1</v>
      </c>
      <c r="P42" s="49"/>
      <c r="Q42" s="51" t="str">
        <f>IF(OR(R42="Preventivo",R42="Detectivo"),"Probabilidad",IF(R42="Correctivo","Impacto",""))</f>
        <v/>
      </c>
      <c r="R42" s="52"/>
      <c r="S42" s="52"/>
      <c r="T42" s="53" t="str">
        <f>IF(AND(R42="Preventivo",S42="Automático"),"50%",IF(AND(R42="Preventivo",S42="Manual"),"40%",IF(AND(R42="Detectivo",S42="Automático"),"40%",IF(AND(R42="Detectivo",S42="Manual"),"30%",IF(AND(R42="Correctivo",S42="Automático"),"35%",IF(AND(R42="Correctivo",S42="Manual"),"25%",""))))))</f>
        <v/>
      </c>
      <c r="U42" s="52"/>
      <c r="V42" s="52"/>
      <c r="W42" s="52"/>
      <c r="X42" s="24" t="str">
        <f>IFERROR(IF(Q42="Probabilidad",(I42-(+I42*T42)),IF(Q42="Impacto",I42,"")),"")</f>
        <v/>
      </c>
      <c r="Y42" s="54" t="str">
        <f>IFERROR(IF(X42="","",IF(X42&lt;=0.2,"Muy Baja",IF(X42&lt;=0.4,"Baja",IF(X42&lt;=0.6,"Media",IF(X42&lt;=0.8,"Alta","Muy Alta"))))),"")</f>
        <v/>
      </c>
      <c r="Z42" s="55" t="str">
        <f>+X42</f>
        <v/>
      </c>
      <c r="AA42" s="54" t="str">
        <f>IFERROR(IF(AB42="","",IF(AB42&lt;=0.2,"Leve",IF(AB42&lt;=0.4,"Menor",IF(AB42&lt;=0.6,"Moderado",IF(AB42&lt;=0.8,"Mayor","Catastrófico"))))),"")</f>
        <v/>
      </c>
      <c r="AB42" s="55" t="str">
        <f>IFERROR(IF(Q42="Impacto",(M42-(+M42*T42)),IF(Q42="Probabilidad",M42,"")),"")</f>
        <v/>
      </c>
      <c r="AC42" s="56" t="str">
        <f>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idden="1" x14ac:dyDescent="0.3">
      <c r="A43" s="202"/>
      <c r="B43" s="193"/>
      <c r="C43" s="193"/>
      <c r="D43" s="205"/>
      <c r="E43" s="208"/>
      <c r="F43" s="193"/>
      <c r="G43" s="196"/>
      <c r="H43" s="199"/>
      <c r="I43" s="214"/>
      <c r="J43" s="217"/>
      <c r="K43" s="220">
        <f t="shared" ref="K43:K47" ca="1" si="38">IF(NOT(ISERROR(MATCH(J43,_xlfn.ANCHORARRAY(E54),0))),I56&amp;"Por favor no seleccionar los criterios de impacto",J43)</f>
        <v>0</v>
      </c>
      <c r="L43" s="199"/>
      <c r="M43" s="214"/>
      <c r="N43" s="211"/>
      <c r="O43" s="6">
        <v>2</v>
      </c>
      <c r="P43" s="49"/>
      <c r="Q43" s="51" t="str">
        <f>IF(OR(R43="Preventivo",R43="Detectivo"),"Probabilidad",IF(R43="Correctivo","Impacto",""))</f>
        <v/>
      </c>
      <c r="R43" s="52"/>
      <c r="S43" s="52"/>
      <c r="T43" s="53" t="str">
        <f t="shared" ref="T43:T47" si="39">IF(AND(R43="Preventivo",S43="Automático"),"50%",IF(AND(R43="Preventivo",S43="Manual"),"40%",IF(AND(R43="Detectivo",S43="Automático"),"40%",IF(AND(R43="Detectivo",S43="Manual"),"30%",IF(AND(R43="Correctivo",S43="Automático"),"35%",IF(AND(R43="Correctivo",S43="Manual"),"25%",""))))))</f>
        <v/>
      </c>
      <c r="U43" s="52"/>
      <c r="V43" s="52"/>
      <c r="W43" s="52"/>
      <c r="X43" s="24" t="str">
        <f>IFERROR(IF(AND(Q42="Probabilidad",Q43="Probabilidad"),(Z42-(+Z42*T43)),IF(Q43="Probabilidad",(I42-(+I42*T43)),IF(Q43="Impacto",Z42,""))),"")</f>
        <v/>
      </c>
      <c r="Y43" s="54" t="str">
        <f t="shared" si="1"/>
        <v/>
      </c>
      <c r="Z43" s="55" t="str">
        <f t="shared" ref="Z43:Z47" si="40">+X43</f>
        <v/>
      </c>
      <c r="AA43" s="54" t="str">
        <f t="shared" si="3"/>
        <v/>
      </c>
      <c r="AB43" s="55" t="str">
        <f>IFERROR(IF(AND(Q42="Impacto",Q43="Impacto"),(AB36-(+AB36*T43)),IF(Q43="Impacto",($M$42-(+$M$42*T43)),IF(Q43="Probabilidad",AB36,""))),"")</f>
        <v/>
      </c>
      <c r="AC43" s="56" t="str">
        <f t="shared" ref="AC43:AC44" si="41">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idden="1" x14ac:dyDescent="0.3">
      <c r="A44" s="202"/>
      <c r="B44" s="193"/>
      <c r="C44" s="193"/>
      <c r="D44" s="205"/>
      <c r="E44" s="208"/>
      <c r="F44" s="193"/>
      <c r="G44" s="196"/>
      <c r="H44" s="199"/>
      <c r="I44" s="214"/>
      <c r="J44" s="217"/>
      <c r="K44" s="220">
        <f t="shared" ca="1" si="38"/>
        <v>0</v>
      </c>
      <c r="L44" s="199"/>
      <c r="M44" s="214"/>
      <c r="N44" s="211"/>
      <c r="O44" s="6">
        <v>3</v>
      </c>
      <c r="P44" s="50"/>
      <c r="Q44" s="51" t="str">
        <f>IF(OR(R44="Preventivo",R44="Detectivo"),"Probabilidad",IF(R44="Correctivo","Impacto",""))</f>
        <v/>
      </c>
      <c r="R44" s="52"/>
      <c r="S44" s="52"/>
      <c r="T44" s="53" t="str">
        <f t="shared" si="39"/>
        <v/>
      </c>
      <c r="U44" s="52"/>
      <c r="V44" s="52"/>
      <c r="W44" s="52"/>
      <c r="X44" s="24" t="str">
        <f>IFERROR(IF(AND(Q43="Probabilidad",Q44="Probabilidad"),(Z43-(+Z43*T44)),IF(AND(Q43="Impacto",Q44="Probabilidad"),(Z42-(+Z42*T44)),IF(Q44="Impacto",Z43,""))),"")</f>
        <v/>
      </c>
      <c r="Y44" s="54" t="str">
        <f t="shared" si="1"/>
        <v/>
      </c>
      <c r="Z44" s="55" t="str">
        <f t="shared" si="40"/>
        <v/>
      </c>
      <c r="AA44" s="54" t="str">
        <f t="shared" si="3"/>
        <v/>
      </c>
      <c r="AB44" s="55" t="str">
        <f>IFERROR(IF(AND(Q43="Impacto",Q44="Impacto"),(AB43-(+AB43*T44)),IF(AND(Q43="Probabilidad",Q44="Impacto"),(AB42-(+AB42*T44)),IF(Q44="Probabilidad",AB43,""))),"")</f>
        <v/>
      </c>
      <c r="AC44" s="56" t="str">
        <f t="shared" si="41"/>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idden="1" x14ac:dyDescent="0.3">
      <c r="A45" s="202"/>
      <c r="B45" s="193"/>
      <c r="C45" s="193"/>
      <c r="D45" s="205"/>
      <c r="E45" s="208"/>
      <c r="F45" s="193"/>
      <c r="G45" s="196"/>
      <c r="H45" s="199"/>
      <c r="I45" s="214"/>
      <c r="J45" s="217"/>
      <c r="K45" s="220">
        <f t="shared" ca="1" si="38"/>
        <v>0</v>
      </c>
      <c r="L45" s="199"/>
      <c r="M45" s="214"/>
      <c r="N45" s="211"/>
      <c r="O45" s="6">
        <v>4</v>
      </c>
      <c r="P45" s="49"/>
      <c r="Q45" s="51" t="str">
        <f t="shared" ref="Q45:Q47" si="42">IF(OR(R45="Preventivo",R45="Detectivo"),"Probabilidad",IF(R45="Correctivo","Impacto",""))</f>
        <v/>
      </c>
      <c r="R45" s="52"/>
      <c r="S45" s="52"/>
      <c r="T45" s="53" t="str">
        <f t="shared" si="39"/>
        <v/>
      </c>
      <c r="U45" s="52"/>
      <c r="V45" s="52"/>
      <c r="W45" s="52"/>
      <c r="X45" s="24" t="str">
        <f t="shared" ref="X45:X47" si="43">IFERROR(IF(AND(Q44="Probabilidad",Q45="Probabilidad"),(Z44-(+Z44*T45)),IF(AND(Q44="Impacto",Q45="Probabilidad"),(Z43-(+Z43*T45)),IF(Q45="Impacto",Z44,""))),"")</f>
        <v/>
      </c>
      <c r="Y45" s="54" t="str">
        <f t="shared" si="1"/>
        <v/>
      </c>
      <c r="Z45" s="55" t="str">
        <f t="shared" si="40"/>
        <v/>
      </c>
      <c r="AA45" s="54" t="str">
        <f t="shared" si="3"/>
        <v/>
      </c>
      <c r="AB45" s="55" t="str">
        <f t="shared" ref="AB45:AB47" si="44">IFERROR(IF(AND(Q44="Impacto",Q45="Impacto"),(AB44-(+AB44*T45)),IF(AND(Q44="Probabilidad",Q45="Impacto"),(AB43-(+AB43*T45)),IF(Q45="Probabilidad",AB44,""))),"")</f>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idden="1" x14ac:dyDescent="0.3">
      <c r="A46" s="202"/>
      <c r="B46" s="193"/>
      <c r="C46" s="193"/>
      <c r="D46" s="205"/>
      <c r="E46" s="208"/>
      <c r="F46" s="193"/>
      <c r="G46" s="196"/>
      <c r="H46" s="199"/>
      <c r="I46" s="214"/>
      <c r="J46" s="217"/>
      <c r="K46" s="220">
        <f t="shared" ca="1" si="38"/>
        <v>0</v>
      </c>
      <c r="L46" s="199"/>
      <c r="M46" s="214"/>
      <c r="N46" s="211"/>
      <c r="O46" s="6">
        <v>5</v>
      </c>
      <c r="P46" s="49"/>
      <c r="Q46" s="51" t="str">
        <f t="shared" si="42"/>
        <v/>
      </c>
      <c r="R46" s="52"/>
      <c r="S46" s="52"/>
      <c r="T46" s="53" t="str">
        <f t="shared" si="39"/>
        <v/>
      </c>
      <c r="U46" s="52"/>
      <c r="V46" s="52"/>
      <c r="W46" s="52"/>
      <c r="X46" s="24" t="str">
        <f t="shared" si="43"/>
        <v/>
      </c>
      <c r="Y46" s="54" t="str">
        <f t="shared" si="1"/>
        <v/>
      </c>
      <c r="Z46" s="55" t="str">
        <f t="shared" si="40"/>
        <v/>
      </c>
      <c r="AA46" s="54" t="str">
        <f t="shared" si="3"/>
        <v/>
      </c>
      <c r="AB46" s="55" t="str">
        <f t="shared" si="44"/>
        <v/>
      </c>
      <c r="AC46" s="56" t="str">
        <f t="shared" ref="AC46" si="45">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idden="1" x14ac:dyDescent="0.3">
      <c r="A47" s="203"/>
      <c r="B47" s="194"/>
      <c r="C47" s="194"/>
      <c r="D47" s="206"/>
      <c r="E47" s="209"/>
      <c r="F47" s="194"/>
      <c r="G47" s="197"/>
      <c r="H47" s="200"/>
      <c r="I47" s="215"/>
      <c r="J47" s="218"/>
      <c r="K47" s="221">
        <f t="shared" ca="1" si="38"/>
        <v>0</v>
      </c>
      <c r="L47" s="200"/>
      <c r="M47" s="215"/>
      <c r="N47" s="212"/>
      <c r="O47" s="6">
        <v>6</v>
      </c>
      <c r="P47" s="49"/>
      <c r="Q47" s="51" t="str">
        <f t="shared" si="42"/>
        <v/>
      </c>
      <c r="R47" s="52"/>
      <c r="S47" s="52"/>
      <c r="T47" s="53" t="str">
        <f t="shared" si="39"/>
        <v/>
      </c>
      <c r="U47" s="52"/>
      <c r="V47" s="52"/>
      <c r="W47" s="52"/>
      <c r="X47" s="24" t="str">
        <f t="shared" si="43"/>
        <v/>
      </c>
      <c r="Y47" s="54" t="str">
        <f t="shared" si="1"/>
        <v/>
      </c>
      <c r="Z47" s="55" t="str">
        <f t="shared" si="40"/>
        <v/>
      </c>
      <c r="AA47" s="54" t="str">
        <f>IFERROR(IF(AB47="","",IF(AB47&lt;=0.2,"Leve",IF(AB47&lt;=0.4,"Menor",IF(AB47&lt;=0.6,"Moderado",IF(AB47&lt;=0.8,"Mayor","Catastrófico"))))),"")</f>
        <v/>
      </c>
      <c r="AB47" s="55" t="str">
        <f t="shared" si="44"/>
        <v/>
      </c>
      <c r="AC47" s="56" t="str">
        <f>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idden="1" x14ac:dyDescent="0.3">
      <c r="A48" s="201">
        <v>7</v>
      </c>
      <c r="B48" s="192"/>
      <c r="C48" s="192"/>
      <c r="D48" s="204"/>
      <c r="E48" s="207"/>
      <c r="F48" s="192"/>
      <c r="G48" s="195"/>
      <c r="H48" s="198" t="str">
        <f>IF(G48&lt;=0,"",IF(G48&lt;=2,"Muy Baja",IF(G48&lt;=24,"Baja",IF(G48&lt;=500,"Media",IF(G48&lt;=5000,"Alta","Muy Alta")))))</f>
        <v/>
      </c>
      <c r="I48" s="213" t="str">
        <f>IF(H48="","",IF(H48="Muy Baja",0.2,IF(H48="Baja",0.4,IF(H48="Media",0.6,IF(H48="Alta",0.8,IF(H48="Muy Alta",1,))))))</f>
        <v/>
      </c>
      <c r="J48" s="216"/>
      <c r="K48" s="219">
        <f ca="1">IF(NOT(ISERROR(MATCH(J48,'Tabla Impacto'!$B$221:$B$223,0))),'Tabla Impacto'!$F$223&amp;"Por favor no seleccionar los criterios de impacto(Afectación Económica o presupuestal y Pérdida Reputacional)",J48)</f>
        <v>0</v>
      </c>
      <c r="L48" s="198" t="str">
        <f ca="1">IF(OR(K48='Tabla Impacto'!$C$11,K48='Tabla Impacto'!$D$11),"Leve",IF(OR(K48='Tabla Impacto'!$C$12,K48='Tabla Impacto'!$D$12),"Menor",IF(OR(K48='Tabla Impacto'!$C$13,K48='Tabla Impacto'!$D$13),"Moderado",IF(OR(K48='Tabla Impacto'!$C$14,K48='Tabla Impacto'!$D$14),"Mayor",IF(OR(K48='Tabla Impacto'!$C$15,K48='Tabla Impacto'!$D$15),"Catastrófico","")))))</f>
        <v/>
      </c>
      <c r="M48" s="213" t="str">
        <f ca="1">IF(L48="","",IF(L48="Leve",0.2,IF(L48="Menor",0.4,IF(L48="Moderado",0.6,IF(L48="Mayor",0.8,IF(L48="Catastrófico",1,))))))</f>
        <v/>
      </c>
      <c r="N48" s="210"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
      </c>
      <c r="O48" s="6">
        <v>1</v>
      </c>
      <c r="P48" s="49"/>
      <c r="Q48" s="51" t="str">
        <f>IF(OR(R48="Preventivo",R48="Detectivo"),"Probabilidad",IF(R48="Correctivo","Impacto",""))</f>
        <v/>
      </c>
      <c r="R48" s="52"/>
      <c r="S48" s="52"/>
      <c r="T48" s="53" t="str">
        <f>IF(AND(R48="Preventivo",S48="Automático"),"50%",IF(AND(R48="Preventivo",S48="Manual"),"40%",IF(AND(R48="Detectivo",S48="Automático"),"40%",IF(AND(R48="Detectivo",S48="Manual"),"30%",IF(AND(R48="Correctivo",S48="Automático"),"35%",IF(AND(R48="Correctivo",S48="Manual"),"25%",""))))))</f>
        <v/>
      </c>
      <c r="U48" s="52"/>
      <c r="V48" s="52"/>
      <c r="W48" s="52"/>
      <c r="X48" s="24" t="str">
        <f>IFERROR(IF(Q48="Probabilidad",(I48-(+I48*T48)),IF(Q48="Impacto",I48,"")),"")</f>
        <v/>
      </c>
      <c r="Y48" s="54" t="str">
        <f>IFERROR(IF(X48="","",IF(X48&lt;=0.2,"Muy Baja",IF(X48&lt;=0.4,"Baja",IF(X48&lt;=0.6,"Media",IF(X48&lt;=0.8,"Alta","Muy Alta"))))),"")</f>
        <v/>
      </c>
      <c r="Z48" s="55" t="str">
        <f>+X48</f>
        <v/>
      </c>
      <c r="AA48" s="54" t="str">
        <f>IFERROR(IF(AB48="","",IF(AB48&lt;=0.2,"Leve",IF(AB48&lt;=0.4,"Menor",IF(AB48&lt;=0.6,"Moderado",IF(AB48&lt;=0.8,"Mayor","Catastrófico"))))),"")</f>
        <v/>
      </c>
      <c r="AB48" s="55" t="str">
        <f>IFERROR(IF(Q48="Impacto",(M48-(+M48*T48)),IF(Q48="Probabilidad",M48,"")),"")</f>
        <v/>
      </c>
      <c r="AC48" s="56" t="str">
        <f>IFERROR(IF(OR(AND(Y48="Muy Baja",AA48="Leve"),AND(Y48="Muy Baja",AA48="Menor"),AND(Y48="Baja",AA48="Leve")),"Bajo",IF(OR(AND(Y48="Muy baja",AA48="Moderado"),AND(Y48="Baja",AA48="Menor"),AND(Y48="Baja",AA48="Moderado"),AND(Y48="Media",AA48="Leve"),AND(Y48="Media",AA48="Menor"),AND(Y48="Media",AA48="Moderado"),AND(Y48="Alta",AA48="Leve"),AND(Y48="Alta",AA48="Menor")),"Moderado",IF(OR(AND(Y48="Muy Baja",AA48="Mayor"),AND(Y48="Baja",AA48="Mayor"),AND(Y48="Media",AA48="Mayor"),AND(Y48="Alta",AA48="Moderado"),AND(Y48="Alta",AA48="Mayor"),AND(Y48="Muy Alta",AA48="Leve"),AND(Y48="Muy Alta",AA48="Menor"),AND(Y48="Muy Alta",AA48="Moderado"),AND(Y48="Muy Alta",AA48="Mayor")),"Alto",IF(OR(AND(Y48="Muy Baja",AA48="Catastrófico"),AND(Y48="Baja",AA48="Catastrófico"),AND(Y48="Media",AA48="Catastrófico"),AND(Y48="Alta",AA48="Catastrófico"),AND(Y48="Muy Alta",AA48="Catastrófico")),"Extremo","")))),"")</f>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idden="1" x14ac:dyDescent="0.3">
      <c r="A49" s="202"/>
      <c r="B49" s="193"/>
      <c r="C49" s="193"/>
      <c r="D49" s="205"/>
      <c r="E49" s="208"/>
      <c r="F49" s="193"/>
      <c r="G49" s="196"/>
      <c r="H49" s="199"/>
      <c r="I49" s="214"/>
      <c r="J49" s="217"/>
      <c r="K49" s="220">
        <f t="shared" ref="K49:K53" ca="1" si="46">IF(NOT(ISERROR(MATCH(J49,_xlfn.ANCHORARRAY(E60),0))),I62&amp;"Por favor no seleccionar los criterios de impacto",J49)</f>
        <v>0</v>
      </c>
      <c r="L49" s="199"/>
      <c r="M49" s="214"/>
      <c r="N49" s="211"/>
      <c r="O49" s="6">
        <v>2</v>
      </c>
      <c r="P49" s="49"/>
      <c r="Q49" s="51" t="str">
        <f>IF(OR(R49="Preventivo",R49="Detectivo"),"Probabilidad",IF(R49="Correctivo","Impacto",""))</f>
        <v/>
      </c>
      <c r="R49" s="52"/>
      <c r="S49" s="52"/>
      <c r="T49" s="53" t="str">
        <f t="shared" ref="T49:T53" si="47">IF(AND(R49="Preventivo",S49="Automático"),"50%",IF(AND(R49="Preventivo",S49="Manual"),"40%",IF(AND(R49="Detectivo",S49="Automático"),"40%",IF(AND(R49="Detectivo",S49="Manual"),"30%",IF(AND(R49="Correctivo",S49="Automático"),"35%",IF(AND(R49="Correctivo",S49="Manual"),"25%",""))))))</f>
        <v/>
      </c>
      <c r="U49" s="52"/>
      <c r="V49" s="52"/>
      <c r="W49" s="52"/>
      <c r="X49" s="24" t="str">
        <f>IFERROR(IF(AND(Q48="Probabilidad",Q49="Probabilidad"),(Z48-(+Z48*T49)),IF(Q49="Probabilidad",(I48-(+I48*T49)),IF(Q49="Impacto",Z48,""))),"")</f>
        <v/>
      </c>
      <c r="Y49" s="54" t="str">
        <f t="shared" si="1"/>
        <v/>
      </c>
      <c r="Z49" s="55" t="str">
        <f t="shared" ref="Z49:Z53" si="48">+X49</f>
        <v/>
      </c>
      <c r="AA49" s="54" t="str">
        <f t="shared" si="3"/>
        <v/>
      </c>
      <c r="AB49" s="55" t="str">
        <f>IFERROR(IF(AND(Q48="Impacto",Q49="Impacto"),(AB42-(+AB42*T49)),IF(Q49="Impacto",($M$48-(+$M$48*T49)),IF(Q49="Probabilidad",AB42,""))),"")</f>
        <v/>
      </c>
      <c r="AC49" s="56" t="str">
        <f t="shared" ref="AC49:AC50" si="49">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idden="1" x14ac:dyDescent="0.3">
      <c r="A50" s="202"/>
      <c r="B50" s="193"/>
      <c r="C50" s="193"/>
      <c r="D50" s="205"/>
      <c r="E50" s="208"/>
      <c r="F50" s="193"/>
      <c r="G50" s="196"/>
      <c r="H50" s="199"/>
      <c r="I50" s="214"/>
      <c r="J50" s="217"/>
      <c r="K50" s="220">
        <f t="shared" ca="1" si="46"/>
        <v>0</v>
      </c>
      <c r="L50" s="199"/>
      <c r="M50" s="214"/>
      <c r="N50" s="211"/>
      <c r="O50" s="6">
        <v>3</v>
      </c>
      <c r="P50" s="50"/>
      <c r="Q50" s="51" t="str">
        <f>IF(OR(R50="Preventivo",R50="Detectivo"),"Probabilidad",IF(R50="Correctivo","Impacto",""))</f>
        <v/>
      </c>
      <c r="R50" s="52"/>
      <c r="S50" s="52"/>
      <c r="T50" s="53" t="str">
        <f t="shared" si="47"/>
        <v/>
      </c>
      <c r="U50" s="52"/>
      <c r="V50" s="52"/>
      <c r="W50" s="52"/>
      <c r="X50" s="24" t="str">
        <f>IFERROR(IF(AND(Q49="Probabilidad",Q50="Probabilidad"),(Z49-(+Z49*T50)),IF(AND(Q49="Impacto",Q50="Probabilidad"),(Z48-(+Z48*T50)),IF(Q50="Impacto",Z49,""))),"")</f>
        <v/>
      </c>
      <c r="Y50" s="54" t="str">
        <f t="shared" si="1"/>
        <v/>
      </c>
      <c r="Z50" s="55" t="str">
        <f t="shared" si="48"/>
        <v/>
      </c>
      <c r="AA50" s="54" t="str">
        <f t="shared" si="3"/>
        <v/>
      </c>
      <c r="AB50" s="55" t="str">
        <f>IFERROR(IF(AND(Q49="Impacto",Q50="Impacto"),(AB49-(+AB49*T50)),IF(AND(Q49="Probabilidad",Q50="Impacto"),(AB48-(+AB48*T50)),IF(Q50="Probabilidad",AB49,""))),"")</f>
        <v/>
      </c>
      <c r="AC50" s="56" t="str">
        <f t="shared" si="49"/>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idden="1" x14ac:dyDescent="0.3">
      <c r="A51" s="202"/>
      <c r="B51" s="193"/>
      <c r="C51" s="193"/>
      <c r="D51" s="205"/>
      <c r="E51" s="208"/>
      <c r="F51" s="193"/>
      <c r="G51" s="196"/>
      <c r="H51" s="199"/>
      <c r="I51" s="214"/>
      <c r="J51" s="217"/>
      <c r="K51" s="220">
        <f t="shared" ca="1" si="46"/>
        <v>0</v>
      </c>
      <c r="L51" s="199"/>
      <c r="M51" s="214"/>
      <c r="N51" s="211"/>
      <c r="O51" s="6">
        <v>4</v>
      </c>
      <c r="P51" s="49"/>
      <c r="Q51" s="51" t="str">
        <f t="shared" ref="Q51:Q53" si="50">IF(OR(R51="Preventivo",R51="Detectivo"),"Probabilidad",IF(R51="Correctivo","Impacto",""))</f>
        <v/>
      </c>
      <c r="R51" s="52"/>
      <c r="S51" s="52"/>
      <c r="T51" s="53" t="str">
        <f t="shared" si="47"/>
        <v/>
      </c>
      <c r="U51" s="52"/>
      <c r="V51" s="52"/>
      <c r="W51" s="52"/>
      <c r="X51" s="24" t="str">
        <f t="shared" ref="X51:X53" si="51">IFERROR(IF(AND(Q50="Probabilidad",Q51="Probabilidad"),(Z50-(+Z50*T51)),IF(AND(Q50="Impacto",Q51="Probabilidad"),(Z49-(+Z49*T51)),IF(Q51="Impacto",Z50,""))),"")</f>
        <v/>
      </c>
      <c r="Y51" s="54" t="str">
        <f t="shared" si="1"/>
        <v/>
      </c>
      <c r="Z51" s="55" t="str">
        <f t="shared" si="48"/>
        <v/>
      </c>
      <c r="AA51" s="54" t="str">
        <f t="shared" si="3"/>
        <v/>
      </c>
      <c r="AB51" s="55" t="str">
        <f t="shared" ref="AB51:AB53" si="52">IFERROR(IF(AND(Q50="Impacto",Q51="Impacto"),(AB50-(+AB50*T51)),IF(AND(Q50="Probabilidad",Q51="Impacto"),(AB49-(+AB49*T51)),IF(Q51="Probabilidad",AB50,""))),"")</f>
        <v/>
      </c>
      <c r="AC51" s="56"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idden="1" x14ac:dyDescent="0.3">
      <c r="A52" s="202"/>
      <c r="B52" s="193"/>
      <c r="C52" s="193"/>
      <c r="D52" s="205"/>
      <c r="E52" s="208"/>
      <c r="F52" s="193"/>
      <c r="G52" s="196"/>
      <c r="H52" s="199"/>
      <c r="I52" s="214"/>
      <c r="J52" s="217"/>
      <c r="K52" s="220">
        <f t="shared" ca="1" si="46"/>
        <v>0</v>
      </c>
      <c r="L52" s="199"/>
      <c r="M52" s="214"/>
      <c r="N52" s="211"/>
      <c r="O52" s="6">
        <v>5</v>
      </c>
      <c r="P52" s="49"/>
      <c r="Q52" s="51" t="str">
        <f t="shared" si="50"/>
        <v/>
      </c>
      <c r="R52" s="52"/>
      <c r="S52" s="52"/>
      <c r="T52" s="53" t="str">
        <f t="shared" si="47"/>
        <v/>
      </c>
      <c r="U52" s="52"/>
      <c r="V52" s="52"/>
      <c r="W52" s="52"/>
      <c r="X52" s="24" t="str">
        <f t="shared" si="51"/>
        <v/>
      </c>
      <c r="Y52" s="54" t="str">
        <f t="shared" si="1"/>
        <v/>
      </c>
      <c r="Z52" s="55" t="str">
        <f t="shared" si="48"/>
        <v/>
      </c>
      <c r="AA52" s="54" t="str">
        <f t="shared" si="3"/>
        <v/>
      </c>
      <c r="AB52" s="55" t="str">
        <f t="shared" si="52"/>
        <v/>
      </c>
      <c r="AC52" s="56" t="str">
        <f t="shared" ref="AC52:AC53" si="53">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idden="1" x14ac:dyDescent="0.3">
      <c r="A53" s="203"/>
      <c r="B53" s="194"/>
      <c r="C53" s="194"/>
      <c r="D53" s="206"/>
      <c r="E53" s="209"/>
      <c r="F53" s="194"/>
      <c r="G53" s="197"/>
      <c r="H53" s="200"/>
      <c r="I53" s="215"/>
      <c r="J53" s="218"/>
      <c r="K53" s="221">
        <f t="shared" ca="1" si="46"/>
        <v>0</v>
      </c>
      <c r="L53" s="200"/>
      <c r="M53" s="215"/>
      <c r="N53" s="212"/>
      <c r="O53" s="6">
        <v>6</v>
      </c>
      <c r="P53" s="49"/>
      <c r="Q53" s="51" t="str">
        <f t="shared" si="50"/>
        <v/>
      </c>
      <c r="R53" s="52"/>
      <c r="S53" s="52"/>
      <c r="T53" s="53" t="str">
        <f t="shared" si="47"/>
        <v/>
      </c>
      <c r="U53" s="52"/>
      <c r="V53" s="52"/>
      <c r="W53" s="52"/>
      <c r="X53" s="24" t="str">
        <f t="shared" si="51"/>
        <v/>
      </c>
      <c r="Y53" s="54" t="str">
        <f t="shared" si="1"/>
        <v/>
      </c>
      <c r="Z53" s="55" t="str">
        <f t="shared" si="48"/>
        <v/>
      </c>
      <c r="AA53" s="54" t="str">
        <f t="shared" si="3"/>
        <v/>
      </c>
      <c r="AB53" s="55" t="str">
        <f t="shared" si="52"/>
        <v/>
      </c>
      <c r="AC53" s="56" t="str">
        <f t="shared" si="53"/>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idden="1" x14ac:dyDescent="0.3">
      <c r="A54" s="201">
        <v>8</v>
      </c>
      <c r="B54" s="192"/>
      <c r="C54" s="192"/>
      <c r="D54" s="204"/>
      <c r="E54" s="207"/>
      <c r="F54" s="192"/>
      <c r="G54" s="195"/>
      <c r="H54" s="198" t="str">
        <f>IF(G54&lt;=0,"",IF(G54&lt;=2,"Muy Baja",IF(G54&lt;=24,"Baja",IF(G54&lt;=500,"Media",IF(G54&lt;=5000,"Alta","Muy Alta")))))</f>
        <v/>
      </c>
      <c r="I54" s="213" t="str">
        <f>IF(H54="","",IF(H54="Muy Baja",0.2,IF(H54="Baja",0.4,IF(H54="Media",0.6,IF(H54="Alta",0.8,IF(H54="Muy Alta",1,))))))</f>
        <v/>
      </c>
      <c r="J54" s="216"/>
      <c r="K54" s="219">
        <f ca="1">IF(NOT(ISERROR(MATCH(J54,'Tabla Impacto'!$B$221:$B$223,0))),'Tabla Impacto'!$F$223&amp;"Por favor no seleccionar los criterios de impacto(Afectación Económica o presupuestal y Pérdida Reputacional)",J54)</f>
        <v>0</v>
      </c>
      <c r="L54" s="198" t="str">
        <f ca="1">IF(OR(K54='Tabla Impacto'!$C$11,K54='Tabla Impacto'!$D$11),"Leve",IF(OR(K54='Tabla Impacto'!$C$12,K54='Tabla Impacto'!$D$12),"Menor",IF(OR(K54='Tabla Impacto'!$C$13,K54='Tabla Impacto'!$D$13),"Moderado",IF(OR(K54='Tabla Impacto'!$C$14,K54='Tabla Impacto'!$D$14),"Mayor",IF(OR(K54='Tabla Impacto'!$C$15,K54='Tabla Impacto'!$D$15),"Catastrófico","")))))</f>
        <v/>
      </c>
      <c r="M54" s="213" t="str">
        <f ca="1">IF(L54="","",IF(L54="Leve",0.2,IF(L54="Menor",0.4,IF(L54="Moderado",0.6,IF(L54="Mayor",0.8,IF(L54="Catastrófico",1,))))))</f>
        <v/>
      </c>
      <c r="N54" s="210"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v>1</v>
      </c>
      <c r="P54" s="49"/>
      <c r="Q54" s="51" t="str">
        <f>IF(OR(R54="Preventivo",R54="Detectivo"),"Probabilidad",IF(R54="Correctivo","Impacto",""))</f>
        <v/>
      </c>
      <c r="R54" s="52"/>
      <c r="S54" s="52"/>
      <c r="T54" s="53" t="str">
        <f>IF(AND(R54="Preventivo",S54="Automático"),"50%",IF(AND(R54="Preventivo",S54="Manual"),"40%",IF(AND(R54="Detectivo",S54="Automático"),"40%",IF(AND(R54="Detectivo",S54="Manual"),"30%",IF(AND(R54="Correctivo",S54="Automático"),"35%",IF(AND(R54="Correctivo",S54="Manual"),"25%",""))))))</f>
        <v/>
      </c>
      <c r="U54" s="52"/>
      <c r="V54" s="52"/>
      <c r="W54" s="52"/>
      <c r="X54" s="24" t="str">
        <f>IFERROR(IF(Q54="Probabilidad",(I54-(+I54*T54)),IF(Q54="Impacto",I54,"")),"")</f>
        <v/>
      </c>
      <c r="Y54" s="54" t="str">
        <f>IFERROR(IF(X54="","",IF(X54&lt;=0.2,"Muy Baja",IF(X54&lt;=0.4,"Baja",IF(X54&lt;=0.6,"Media",IF(X54&lt;=0.8,"Alta","Muy Alta"))))),"")</f>
        <v/>
      </c>
      <c r="Z54" s="55" t="str">
        <f>+X54</f>
        <v/>
      </c>
      <c r="AA54" s="54" t="str">
        <f>IFERROR(IF(AB54="","",IF(AB54&lt;=0.2,"Leve",IF(AB54&lt;=0.4,"Menor",IF(AB54&lt;=0.6,"Moderado",IF(AB54&lt;=0.8,"Mayor","Catastrófico"))))),"")</f>
        <v/>
      </c>
      <c r="AB54" s="55" t="str">
        <f>IFERROR(IF(Q54="Impacto",(M54-(+M54*T54)),IF(Q54="Probabilidad",M54,"")),"")</f>
        <v/>
      </c>
      <c r="AC54" s="56" t="str">
        <f>IFERROR(IF(OR(AND(Y54="Muy Baja",AA54="Leve"),AND(Y54="Muy Baja",AA54="Menor"),AND(Y54="Baja",AA54="Leve")),"Bajo",IF(OR(AND(Y54="Muy baja",AA54="Moderado"),AND(Y54="Baja",AA54="Menor"),AND(Y54="Baja",AA54="Moderado"),AND(Y54="Media",AA54="Leve"),AND(Y54="Media",AA54="Menor"),AND(Y54="Media",AA54="Moderado"),AND(Y54="Alta",AA54="Leve"),AND(Y54="Alta",AA54="Menor")),"Moderado",IF(OR(AND(Y54="Muy Baja",AA54="Mayor"),AND(Y54="Baja",AA54="Mayor"),AND(Y54="Media",AA54="Mayor"),AND(Y54="Alta",AA54="Moderado"),AND(Y54="Alta",AA54="Mayor"),AND(Y54="Muy Alta",AA54="Leve"),AND(Y54="Muy Alta",AA54="Menor"),AND(Y54="Muy Alta",AA54="Moderado"),AND(Y54="Muy Alta",AA54="Mayor")),"Alto",IF(OR(AND(Y54="Muy Baja",AA54="Catastrófico"),AND(Y54="Baja",AA54="Catastrófico"),AND(Y54="Media",AA54="Catastrófico"),AND(Y54="Alta",AA54="Catastrófico"),AND(Y54="Muy Alta",AA54="Catastrófico")),"Extremo","")))),"")</f>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idden="1" x14ac:dyDescent="0.3">
      <c r="A55" s="202"/>
      <c r="B55" s="193"/>
      <c r="C55" s="193"/>
      <c r="D55" s="205"/>
      <c r="E55" s="208"/>
      <c r="F55" s="193"/>
      <c r="G55" s="196"/>
      <c r="H55" s="199"/>
      <c r="I55" s="214"/>
      <c r="J55" s="217"/>
      <c r="K55" s="220">
        <f ca="1">IF(NOT(ISERROR(MATCH(J55,_xlfn.ANCHORARRAY(E66),0))),I68&amp;"Por favor no seleccionar los criterios de impacto",J55)</f>
        <v>0</v>
      </c>
      <c r="L55" s="199"/>
      <c r="M55" s="214"/>
      <c r="N55" s="211"/>
      <c r="O55" s="6">
        <v>2</v>
      </c>
      <c r="P55" s="49"/>
      <c r="Q55" s="51" t="str">
        <f>IF(OR(R55="Preventivo",R55="Detectivo"),"Probabilidad",IF(R55="Correctivo","Impacto",""))</f>
        <v/>
      </c>
      <c r="R55" s="52"/>
      <c r="S55" s="52"/>
      <c r="T55" s="53" t="str">
        <f t="shared" ref="T55:T59" si="54">IF(AND(R55="Preventivo",S55="Automático"),"50%",IF(AND(R55="Preventivo",S55="Manual"),"40%",IF(AND(R55="Detectivo",S55="Automático"),"40%",IF(AND(R55="Detectivo",S55="Manual"),"30%",IF(AND(R55="Correctivo",S55="Automático"),"35%",IF(AND(R55="Correctivo",S55="Manual"),"25%",""))))))</f>
        <v/>
      </c>
      <c r="U55" s="52"/>
      <c r="V55" s="52"/>
      <c r="W55" s="52"/>
      <c r="X55" s="24" t="str">
        <f>IFERROR(IF(AND(Q54="Probabilidad",Q55="Probabilidad"),(Z54-(+Z54*T55)),IF(Q55="Probabilidad",(I54-(+I54*T55)),IF(Q55="Impacto",Z54,""))),"")</f>
        <v/>
      </c>
      <c r="Y55" s="54" t="str">
        <f t="shared" si="1"/>
        <v/>
      </c>
      <c r="Z55" s="55" t="str">
        <f t="shared" ref="Z55:Z59" si="55">+X55</f>
        <v/>
      </c>
      <c r="AA55" s="54" t="str">
        <f t="shared" si="3"/>
        <v/>
      </c>
      <c r="AB55" s="55" t="str">
        <f>IFERROR(IF(AND(Q54="Impacto",Q55="Impacto"),(AB48-(+AB48*T55)),IF(Q55="Impacto",($M$54-(+$M$54*T55)),IF(Q55="Probabilidad",AB48,""))),"")</f>
        <v/>
      </c>
      <c r="AC55" s="56" t="str">
        <f t="shared" ref="AC55:AC56" si="56">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idden="1" x14ac:dyDescent="0.3">
      <c r="A56" s="202"/>
      <c r="B56" s="193"/>
      <c r="C56" s="193"/>
      <c r="D56" s="205"/>
      <c r="E56" s="208"/>
      <c r="F56" s="193"/>
      <c r="G56" s="196"/>
      <c r="H56" s="199"/>
      <c r="I56" s="214"/>
      <c r="J56" s="217"/>
      <c r="K56" s="220">
        <f ca="1">IF(NOT(ISERROR(MATCH(J56,_xlfn.ANCHORARRAY(E67),0))),I69&amp;"Por favor no seleccionar los criterios de impacto",J56)</f>
        <v>0</v>
      </c>
      <c r="L56" s="199"/>
      <c r="M56" s="214"/>
      <c r="N56" s="211"/>
      <c r="O56" s="6">
        <v>3</v>
      </c>
      <c r="P56" s="50"/>
      <c r="Q56" s="51" t="str">
        <f>IF(OR(R56="Preventivo",R56="Detectivo"),"Probabilidad",IF(R56="Correctivo","Impacto",""))</f>
        <v/>
      </c>
      <c r="R56" s="52"/>
      <c r="S56" s="52"/>
      <c r="T56" s="53" t="str">
        <f t="shared" si="54"/>
        <v/>
      </c>
      <c r="U56" s="52"/>
      <c r="V56" s="52"/>
      <c r="W56" s="52"/>
      <c r="X56" s="24" t="str">
        <f>IFERROR(IF(AND(Q55="Probabilidad",Q56="Probabilidad"),(Z55-(+Z55*T56)),IF(AND(Q55="Impacto",Q56="Probabilidad"),(Z54-(+Z54*T56)),IF(Q56="Impacto",Z55,""))),"")</f>
        <v/>
      </c>
      <c r="Y56" s="54" t="str">
        <f t="shared" si="1"/>
        <v/>
      </c>
      <c r="Z56" s="55" t="str">
        <f t="shared" si="55"/>
        <v/>
      </c>
      <c r="AA56" s="54" t="str">
        <f t="shared" si="3"/>
        <v/>
      </c>
      <c r="AB56" s="55" t="str">
        <f>IFERROR(IF(AND(Q55="Impacto",Q56="Impacto"),(AB55-(+AB55*T56)),IF(AND(Q55="Probabilidad",Q56="Impacto"),(AB54-(+AB54*T56)),IF(Q56="Probabilidad",AB55,""))),"")</f>
        <v/>
      </c>
      <c r="AC56" s="56" t="str">
        <f t="shared" si="56"/>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idden="1" x14ac:dyDescent="0.3">
      <c r="A57" s="202"/>
      <c r="B57" s="193"/>
      <c r="C57" s="193"/>
      <c r="D57" s="205"/>
      <c r="E57" s="208"/>
      <c r="F57" s="193"/>
      <c r="G57" s="196"/>
      <c r="H57" s="199"/>
      <c r="I57" s="214"/>
      <c r="J57" s="217"/>
      <c r="K57" s="220">
        <f ca="1">IF(NOT(ISERROR(MATCH(J57,_xlfn.ANCHORARRAY(E68),0))),I70&amp;"Por favor no seleccionar los criterios de impacto",J57)</f>
        <v>0</v>
      </c>
      <c r="L57" s="199"/>
      <c r="M57" s="214"/>
      <c r="N57" s="211"/>
      <c r="O57" s="6">
        <v>4</v>
      </c>
      <c r="P57" s="49"/>
      <c r="Q57" s="51" t="str">
        <f t="shared" ref="Q57:Q59" si="57">IF(OR(R57="Preventivo",R57="Detectivo"),"Probabilidad",IF(R57="Correctivo","Impacto",""))</f>
        <v/>
      </c>
      <c r="R57" s="52"/>
      <c r="S57" s="52"/>
      <c r="T57" s="53" t="str">
        <f t="shared" si="54"/>
        <v/>
      </c>
      <c r="U57" s="52"/>
      <c r="V57" s="52"/>
      <c r="W57" s="52"/>
      <c r="X57" s="24" t="str">
        <f t="shared" ref="X57:X59" si="58">IFERROR(IF(AND(Q56="Probabilidad",Q57="Probabilidad"),(Z56-(+Z56*T57)),IF(AND(Q56="Impacto",Q57="Probabilidad"),(Z55-(+Z55*T57)),IF(Q57="Impacto",Z56,""))),"")</f>
        <v/>
      </c>
      <c r="Y57" s="54" t="str">
        <f t="shared" si="1"/>
        <v/>
      </c>
      <c r="Z57" s="55" t="str">
        <f t="shared" si="55"/>
        <v/>
      </c>
      <c r="AA57" s="54" t="str">
        <f t="shared" si="3"/>
        <v/>
      </c>
      <c r="AB57" s="55" t="str">
        <f t="shared" ref="AB57:AB59" si="59">IFERROR(IF(AND(Q56="Impacto",Q57="Impacto"),(AB56-(+AB56*T57)),IF(AND(Q56="Probabilidad",Q57="Impacto"),(AB55-(+AB55*T57)),IF(Q57="Probabilidad",AB56,""))),"")</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idden="1" x14ac:dyDescent="0.3">
      <c r="A58" s="202"/>
      <c r="B58" s="193"/>
      <c r="C58" s="193"/>
      <c r="D58" s="205"/>
      <c r="E58" s="208"/>
      <c r="F58" s="193"/>
      <c r="G58" s="196"/>
      <c r="H58" s="199"/>
      <c r="I58" s="214"/>
      <c r="J58" s="217"/>
      <c r="K58" s="220">
        <f ca="1">IF(NOT(ISERROR(MATCH(J58,_xlfn.ANCHORARRAY(E69),0))),I71&amp;"Por favor no seleccionar los criterios de impacto",J58)</f>
        <v>0</v>
      </c>
      <c r="L58" s="199"/>
      <c r="M58" s="214"/>
      <c r="N58" s="211"/>
      <c r="O58" s="6">
        <v>5</v>
      </c>
      <c r="P58" s="49"/>
      <c r="Q58" s="51" t="str">
        <f t="shared" si="57"/>
        <v/>
      </c>
      <c r="R58" s="52"/>
      <c r="S58" s="52"/>
      <c r="T58" s="53" t="str">
        <f t="shared" si="54"/>
        <v/>
      </c>
      <c r="U58" s="52"/>
      <c r="V58" s="52"/>
      <c r="W58" s="52"/>
      <c r="X58" s="24" t="str">
        <f t="shared" si="58"/>
        <v/>
      </c>
      <c r="Y58" s="54" t="str">
        <f t="shared" si="1"/>
        <v/>
      </c>
      <c r="Z58" s="55" t="str">
        <f t="shared" si="55"/>
        <v/>
      </c>
      <c r="AA58" s="54" t="str">
        <f t="shared" si="3"/>
        <v/>
      </c>
      <c r="AB58" s="55" t="str">
        <f t="shared" si="59"/>
        <v/>
      </c>
      <c r="AC58" s="56" t="str">
        <f t="shared" ref="AC58:AC59" si="60">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idden="1" x14ac:dyDescent="0.3">
      <c r="A59" s="203"/>
      <c r="B59" s="194"/>
      <c r="C59" s="194"/>
      <c r="D59" s="206"/>
      <c r="E59" s="209"/>
      <c r="F59" s="194"/>
      <c r="G59" s="197"/>
      <c r="H59" s="200"/>
      <c r="I59" s="215"/>
      <c r="J59" s="218"/>
      <c r="K59" s="221">
        <f ca="1">IF(NOT(ISERROR(MATCH(J59,_xlfn.ANCHORARRAY(E70),0))),I72&amp;"Por favor no seleccionar los criterios de impacto",J59)</f>
        <v>0</v>
      </c>
      <c r="L59" s="200"/>
      <c r="M59" s="215"/>
      <c r="N59" s="212"/>
      <c r="O59" s="6">
        <v>6</v>
      </c>
      <c r="P59" s="49"/>
      <c r="Q59" s="51" t="str">
        <f t="shared" si="57"/>
        <v/>
      </c>
      <c r="R59" s="52"/>
      <c r="S59" s="52"/>
      <c r="T59" s="53" t="str">
        <f t="shared" si="54"/>
        <v/>
      </c>
      <c r="U59" s="52"/>
      <c r="V59" s="52"/>
      <c r="W59" s="52"/>
      <c r="X59" s="24" t="str">
        <f t="shared" si="58"/>
        <v/>
      </c>
      <c r="Y59" s="54" t="str">
        <f t="shared" si="1"/>
        <v/>
      </c>
      <c r="Z59" s="55" t="str">
        <f t="shared" si="55"/>
        <v/>
      </c>
      <c r="AA59" s="54" t="str">
        <f t="shared" si="3"/>
        <v/>
      </c>
      <c r="AB59" s="55" t="str">
        <f t="shared" si="59"/>
        <v/>
      </c>
      <c r="AC59" s="56" t="str">
        <f t="shared" si="60"/>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idden="1" x14ac:dyDescent="0.3">
      <c r="A60" s="201">
        <v>9</v>
      </c>
      <c r="B60" s="192"/>
      <c r="C60" s="192"/>
      <c r="D60" s="204"/>
      <c r="E60" s="207"/>
      <c r="F60" s="192"/>
      <c r="G60" s="195"/>
      <c r="H60" s="198" t="str">
        <f>IF(G60&lt;=0,"",IF(G60&lt;=2,"Muy Baja",IF(G60&lt;=24,"Baja",IF(G60&lt;=500,"Media",IF(G60&lt;=5000,"Alta","Muy Alta")))))</f>
        <v/>
      </c>
      <c r="I60" s="213" t="str">
        <f>IF(H60="","",IF(H60="Muy Baja",0.2,IF(H60="Baja",0.4,IF(H60="Media",0.6,IF(H60="Alta",0.8,IF(H60="Muy Alta",1,))))))</f>
        <v/>
      </c>
      <c r="J60" s="216"/>
      <c r="K60" s="219">
        <f ca="1">IF(NOT(ISERROR(MATCH(J60,'Tabla Impacto'!$B$221:$B$223,0))),'Tabla Impacto'!$F$223&amp;"Por favor no seleccionar los criterios de impacto(Afectación Económica o presupuestal y Pérdida Reputacional)",J60)</f>
        <v>0</v>
      </c>
      <c r="L60" s="198" t="str">
        <f ca="1">IF(OR(K60='Tabla Impacto'!$C$11,K60='Tabla Impacto'!$D$11),"Leve",IF(OR(K60='Tabla Impacto'!$C$12,K60='Tabla Impacto'!$D$12),"Menor",IF(OR(K60='Tabla Impacto'!$C$13,K60='Tabla Impacto'!$D$13),"Moderado",IF(OR(K60='Tabla Impacto'!$C$14,K60='Tabla Impacto'!$D$14),"Mayor",IF(OR(K60='Tabla Impacto'!$C$15,K60='Tabla Impacto'!$D$15),"Catastrófico","")))))</f>
        <v/>
      </c>
      <c r="M60" s="213" t="str">
        <f ca="1">IF(L60="","",IF(L60="Leve",0.2,IF(L60="Menor",0.4,IF(L60="Moderado",0.6,IF(L60="Mayor",0.8,IF(L60="Catastrófico",1,))))))</f>
        <v/>
      </c>
      <c r="N60" s="210"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9"/>
      <c r="Q60" s="51" t="str">
        <f>IF(OR(R60="Preventivo",R60="Detectivo"),"Probabilidad",IF(R60="Correctivo","Impacto",""))</f>
        <v/>
      </c>
      <c r="R60" s="52"/>
      <c r="S60" s="52"/>
      <c r="T60" s="53" t="str">
        <f>IF(AND(R60="Preventivo",S60="Automático"),"50%",IF(AND(R60="Preventivo",S60="Manual"),"40%",IF(AND(R60="Detectivo",S60="Automático"),"40%",IF(AND(R60="Detectivo",S60="Manual"),"30%",IF(AND(R60="Correctivo",S60="Automático"),"35%",IF(AND(R60="Correctivo",S60="Manual"),"25%",""))))))</f>
        <v/>
      </c>
      <c r="U60" s="52"/>
      <c r="V60" s="52"/>
      <c r="W60" s="52"/>
      <c r="X60" s="24" t="str">
        <f>IFERROR(IF(Q60="Probabilidad",(I60-(+I60*T60)),IF(Q60="Impacto",I60,"")),"")</f>
        <v/>
      </c>
      <c r="Y60" s="54" t="str">
        <f>IFERROR(IF(X60="","",IF(X60&lt;=0.2,"Muy Baja",IF(X60&lt;=0.4,"Baja",IF(X60&lt;=0.6,"Media",IF(X60&lt;=0.8,"Alta","Muy Alta"))))),"")</f>
        <v/>
      </c>
      <c r="Z60" s="55" t="str">
        <f>+X60</f>
        <v/>
      </c>
      <c r="AA60" s="54" t="str">
        <f>IFERROR(IF(AB60="","",IF(AB60&lt;=0.2,"Leve",IF(AB60&lt;=0.4,"Menor",IF(AB60&lt;=0.6,"Moderado",IF(AB60&lt;=0.8,"Mayor","Catastrófico"))))),"")</f>
        <v/>
      </c>
      <c r="AB60" s="55" t="str">
        <f>IFERROR(IF(Q60="Impacto",(M60-(+M60*T60)),IF(Q60="Probabilidad",M60,"")),"")</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idden="1" x14ac:dyDescent="0.3">
      <c r="A61" s="202"/>
      <c r="B61" s="193"/>
      <c r="C61" s="193"/>
      <c r="D61" s="205"/>
      <c r="E61" s="208"/>
      <c r="F61" s="193"/>
      <c r="G61" s="196"/>
      <c r="H61" s="199"/>
      <c r="I61" s="214"/>
      <c r="J61" s="217"/>
      <c r="K61" s="220">
        <f ca="1">IF(NOT(ISERROR(MATCH(J61,_xlfn.ANCHORARRAY(E72),0))),I74&amp;"Por favor no seleccionar los criterios de impacto",J61)</f>
        <v>0</v>
      </c>
      <c r="L61" s="199"/>
      <c r="M61" s="214"/>
      <c r="N61" s="211"/>
      <c r="O61" s="6">
        <v>2</v>
      </c>
      <c r="P61" s="49"/>
      <c r="Q61" s="51" t="str">
        <f>IF(OR(R61="Preventivo",R61="Detectivo"),"Probabilidad",IF(R61="Correctivo","Impacto",""))</f>
        <v/>
      </c>
      <c r="R61" s="52"/>
      <c r="S61" s="52"/>
      <c r="T61" s="53" t="str">
        <f t="shared" ref="T61:T65" si="61">IF(AND(R61="Preventivo",S61="Automático"),"50%",IF(AND(R61="Preventivo",S61="Manual"),"40%",IF(AND(R61="Detectivo",S61="Automático"),"40%",IF(AND(R61="Detectivo",S61="Manual"),"30%",IF(AND(R61="Correctivo",S61="Automático"),"35%",IF(AND(R61="Correctivo",S61="Manual"),"25%",""))))))</f>
        <v/>
      </c>
      <c r="U61" s="52"/>
      <c r="V61" s="52"/>
      <c r="W61" s="52"/>
      <c r="X61" s="24" t="str">
        <f>IFERROR(IF(AND(Q60="Probabilidad",Q61="Probabilidad"),(Z60-(+Z60*T61)),IF(Q61="Probabilidad",(I60-(+I60*T61)),IF(Q61="Impacto",Z60,""))),"")</f>
        <v/>
      </c>
      <c r="Y61" s="54" t="str">
        <f t="shared" si="1"/>
        <v/>
      </c>
      <c r="Z61" s="55" t="str">
        <f t="shared" ref="Z61:Z65" si="62">+X61</f>
        <v/>
      </c>
      <c r="AA61" s="54" t="str">
        <f t="shared" si="3"/>
        <v/>
      </c>
      <c r="AB61" s="55" t="str">
        <f>IFERROR(IF(AND(Q60="Impacto",Q61="Impacto"),(AB54-(+AB54*T61)),IF(Q61="Impacto",($M$60-(+$M$60*T61)),IF(Q61="Probabilidad",AB54,""))),"")</f>
        <v/>
      </c>
      <c r="AC61" s="56" t="str">
        <f t="shared" ref="AC61:AC62" si="63">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idden="1" x14ac:dyDescent="0.3">
      <c r="A62" s="202"/>
      <c r="B62" s="193"/>
      <c r="C62" s="193"/>
      <c r="D62" s="205"/>
      <c r="E62" s="208"/>
      <c r="F62" s="193"/>
      <c r="G62" s="196"/>
      <c r="H62" s="199"/>
      <c r="I62" s="214"/>
      <c r="J62" s="217"/>
      <c r="K62" s="220">
        <f ca="1">IF(NOT(ISERROR(MATCH(J62,_xlfn.ANCHORARRAY(E73),0))),I75&amp;"Por favor no seleccionar los criterios de impacto",J62)</f>
        <v>0</v>
      </c>
      <c r="L62" s="199"/>
      <c r="M62" s="214"/>
      <c r="N62" s="211"/>
      <c r="O62" s="6">
        <v>3</v>
      </c>
      <c r="P62" s="50"/>
      <c r="Q62" s="51" t="str">
        <f>IF(OR(R62="Preventivo",R62="Detectivo"),"Probabilidad",IF(R62="Correctivo","Impacto",""))</f>
        <v/>
      </c>
      <c r="R62" s="52"/>
      <c r="S62" s="52"/>
      <c r="T62" s="53" t="str">
        <f t="shared" si="61"/>
        <v/>
      </c>
      <c r="U62" s="52"/>
      <c r="V62" s="52"/>
      <c r="W62" s="52"/>
      <c r="X62" s="24" t="str">
        <f>IFERROR(IF(AND(Q61="Probabilidad",Q62="Probabilidad"),(Z61-(+Z61*T62)),IF(AND(Q61="Impacto",Q62="Probabilidad"),(Z60-(+Z60*T62)),IF(Q62="Impacto",Z61,""))),"")</f>
        <v/>
      </c>
      <c r="Y62" s="54" t="str">
        <f t="shared" si="1"/>
        <v/>
      </c>
      <c r="Z62" s="55" t="str">
        <f t="shared" si="62"/>
        <v/>
      </c>
      <c r="AA62" s="54" t="str">
        <f t="shared" si="3"/>
        <v/>
      </c>
      <c r="AB62" s="55" t="str">
        <f>IFERROR(IF(AND(Q61="Impacto",Q62="Impacto"),(AB61-(+AB61*T62)),IF(AND(Q61="Probabilidad",Q62="Impacto"),(AB60-(+AB60*T62)),IF(Q62="Probabilidad",AB61,""))),"")</f>
        <v/>
      </c>
      <c r="AC62" s="56" t="str">
        <f t="shared" si="63"/>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idden="1" x14ac:dyDescent="0.3">
      <c r="A63" s="202"/>
      <c r="B63" s="193"/>
      <c r="C63" s="193"/>
      <c r="D63" s="205"/>
      <c r="E63" s="208"/>
      <c r="F63" s="193"/>
      <c r="G63" s="196"/>
      <c r="H63" s="199"/>
      <c r="I63" s="214"/>
      <c r="J63" s="217"/>
      <c r="K63" s="220">
        <f ca="1">IF(NOT(ISERROR(MATCH(J63,_xlfn.ANCHORARRAY(E74),0))),I76&amp;"Por favor no seleccionar los criterios de impacto",J63)</f>
        <v>0</v>
      </c>
      <c r="L63" s="199"/>
      <c r="M63" s="214"/>
      <c r="N63" s="211"/>
      <c r="O63" s="6">
        <v>4</v>
      </c>
      <c r="P63" s="49"/>
      <c r="Q63" s="51" t="str">
        <f t="shared" ref="Q63:Q65" si="64">IF(OR(R63="Preventivo",R63="Detectivo"),"Probabilidad",IF(R63="Correctivo","Impacto",""))</f>
        <v/>
      </c>
      <c r="R63" s="52"/>
      <c r="S63" s="52"/>
      <c r="T63" s="53" t="str">
        <f t="shared" si="61"/>
        <v/>
      </c>
      <c r="U63" s="52"/>
      <c r="V63" s="52"/>
      <c r="W63" s="52"/>
      <c r="X63" s="24" t="str">
        <f t="shared" ref="X63:X65" si="65">IFERROR(IF(AND(Q62="Probabilidad",Q63="Probabilidad"),(Z62-(+Z62*T63)),IF(AND(Q62="Impacto",Q63="Probabilidad"),(Z61-(+Z61*T63)),IF(Q63="Impacto",Z62,""))),"")</f>
        <v/>
      </c>
      <c r="Y63" s="54" t="str">
        <f t="shared" si="1"/>
        <v/>
      </c>
      <c r="Z63" s="55" t="str">
        <f t="shared" si="62"/>
        <v/>
      </c>
      <c r="AA63" s="54" t="str">
        <f t="shared" si="3"/>
        <v/>
      </c>
      <c r="AB63" s="55" t="str">
        <f t="shared" ref="AB63:AB65" si="66">IFERROR(IF(AND(Q62="Impacto",Q63="Impacto"),(AB62-(+AB62*T63)),IF(AND(Q62="Probabilidad",Q63="Impacto"),(AB61-(+AB61*T63)),IF(Q63="Probabilidad",AB62,""))),"")</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idden="1" x14ac:dyDescent="0.3">
      <c r="A64" s="202"/>
      <c r="B64" s="193"/>
      <c r="C64" s="193"/>
      <c r="D64" s="205"/>
      <c r="E64" s="208"/>
      <c r="F64" s="193"/>
      <c r="G64" s="196"/>
      <c r="H64" s="199"/>
      <c r="I64" s="214"/>
      <c r="J64" s="217"/>
      <c r="K64" s="220">
        <f ca="1">IF(NOT(ISERROR(MATCH(J64,_xlfn.ANCHORARRAY(E75),0))),I78&amp;"Por favor no seleccionar los criterios de impacto",J64)</f>
        <v>0</v>
      </c>
      <c r="L64" s="199"/>
      <c r="M64" s="214"/>
      <c r="N64" s="211"/>
      <c r="O64" s="6">
        <v>5</v>
      </c>
      <c r="P64" s="49"/>
      <c r="Q64" s="51" t="str">
        <f t="shared" si="64"/>
        <v/>
      </c>
      <c r="R64" s="52"/>
      <c r="S64" s="52"/>
      <c r="T64" s="53" t="str">
        <f t="shared" si="61"/>
        <v/>
      </c>
      <c r="U64" s="52"/>
      <c r="V64" s="52"/>
      <c r="W64" s="52"/>
      <c r="X64" s="24" t="str">
        <f t="shared" si="65"/>
        <v/>
      </c>
      <c r="Y64" s="54" t="str">
        <f t="shared" si="1"/>
        <v/>
      </c>
      <c r="Z64" s="55" t="str">
        <f t="shared" si="62"/>
        <v/>
      </c>
      <c r="AA64" s="54" t="str">
        <f t="shared" si="3"/>
        <v/>
      </c>
      <c r="AB64" s="55" t="str">
        <f t="shared" si="66"/>
        <v/>
      </c>
      <c r="AC64" s="56" t="str">
        <f t="shared" ref="AC64:AC65" si="67">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68" ht="151.5" hidden="1" customHeight="1" x14ac:dyDescent="0.3">
      <c r="A65" s="203"/>
      <c r="B65" s="194"/>
      <c r="C65" s="194"/>
      <c r="D65" s="206"/>
      <c r="E65" s="209"/>
      <c r="F65" s="194"/>
      <c r="G65" s="197"/>
      <c r="H65" s="200"/>
      <c r="I65" s="215"/>
      <c r="J65" s="218"/>
      <c r="K65" s="221">
        <f ca="1">IF(NOT(ISERROR(MATCH(J65,_xlfn.ANCHORARRAY(E76),0))),I79&amp;"Por favor no seleccionar los criterios de impacto",J65)</f>
        <v>0</v>
      </c>
      <c r="L65" s="200"/>
      <c r="M65" s="215"/>
      <c r="N65" s="212"/>
      <c r="O65" s="6">
        <v>6</v>
      </c>
      <c r="P65" s="49"/>
      <c r="Q65" s="51" t="str">
        <f t="shared" si="64"/>
        <v/>
      </c>
      <c r="R65" s="52"/>
      <c r="S65" s="52"/>
      <c r="T65" s="53" t="str">
        <f t="shared" si="61"/>
        <v/>
      </c>
      <c r="U65" s="52"/>
      <c r="V65" s="52"/>
      <c r="W65" s="52"/>
      <c r="X65" s="24" t="str">
        <f t="shared" si="65"/>
        <v/>
      </c>
      <c r="Y65" s="54" t="str">
        <f t="shared" si="1"/>
        <v/>
      </c>
      <c r="Z65" s="55" t="str">
        <f t="shared" si="62"/>
        <v/>
      </c>
      <c r="AA65" s="54" t="str">
        <f t="shared" si="3"/>
        <v/>
      </c>
      <c r="AB65" s="55" t="str">
        <f t="shared" si="66"/>
        <v/>
      </c>
      <c r="AC65" s="56" t="str">
        <f t="shared" si="67"/>
        <v/>
      </c>
      <c r="AD65" s="57"/>
      <c r="AE65" s="58"/>
      <c r="AF65" s="48"/>
      <c r="AG65" s="59"/>
      <c r="AH65" s="59"/>
      <c r="AI65" s="58"/>
      <c r="AJ65" s="4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row>
    <row r="66" spans="1:68" hidden="1" x14ac:dyDescent="0.3">
      <c r="A66" s="201">
        <v>10</v>
      </c>
      <c r="B66" s="192"/>
      <c r="C66" s="192"/>
      <c r="D66" s="204"/>
      <c r="E66" s="207"/>
      <c r="F66" s="192"/>
      <c r="G66" s="195"/>
      <c r="H66" s="198" t="str">
        <f>IF(G66&lt;=0,"",IF(G66&lt;=2,"Muy Baja",IF(G66&lt;=24,"Baja",IF(G66&lt;=500,"Media",IF(G66&lt;=5000,"Alta","Muy Alta")))))</f>
        <v/>
      </c>
      <c r="I66" s="213" t="str">
        <f>IF(H66="","",IF(H66="Muy Baja",0.2,IF(H66="Baja",0.4,IF(H66="Media",0.6,IF(H66="Alta",0.8,IF(H66="Muy Alta",1,))))))</f>
        <v/>
      </c>
      <c r="J66" s="216"/>
      <c r="K66" s="219">
        <f ca="1">IF(NOT(ISERROR(MATCH(J66,'Tabla Impacto'!$B$221:$B$223,0))),'Tabla Impacto'!$F$223&amp;"Por favor no seleccionar los criterios de impacto(Afectación Económica o presupuestal y Pérdida Reputacional)",J66)</f>
        <v>0</v>
      </c>
      <c r="L66" s="198" t="str">
        <f ca="1">IF(OR(K66='Tabla Impacto'!$C$11,K66='Tabla Impacto'!$D$11),"Leve",IF(OR(K66='Tabla Impacto'!$C$12,K66='Tabla Impacto'!$D$12),"Menor",IF(OR(K66='Tabla Impacto'!$C$13,K66='Tabla Impacto'!$D$13),"Moderado",IF(OR(K66='Tabla Impacto'!$C$14,K66='Tabla Impacto'!$D$14),"Mayor",IF(OR(K66='Tabla Impacto'!$C$15,K66='Tabla Impacto'!$D$15),"Catastrófico","")))))</f>
        <v/>
      </c>
      <c r="M66" s="213" t="str">
        <f ca="1">IF(L66="","",IF(L66="Leve",0.2,IF(L66="Menor",0.4,IF(L66="Moderado",0.6,IF(L66="Mayor",0.8,IF(L66="Catastrófico",1,))))))</f>
        <v/>
      </c>
      <c r="N66" s="210"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9"/>
      <c r="Q66" s="51" t="str">
        <f>IF(OR(R66="Preventivo",R66="Detectivo"),"Probabilidad",IF(R66="Correctivo","Impacto",""))</f>
        <v/>
      </c>
      <c r="R66" s="52"/>
      <c r="S66" s="52"/>
      <c r="T66" s="53" t="str">
        <f>IF(AND(R66="Preventivo",S66="Automático"),"50%",IF(AND(R66="Preventivo",S66="Manual"),"40%",IF(AND(R66="Detectivo",S66="Automático"),"40%",IF(AND(R66="Detectivo",S66="Manual"),"30%",IF(AND(R66="Correctivo",S66="Automático"),"35%",IF(AND(R66="Correctivo",S66="Manual"),"25%",""))))))</f>
        <v/>
      </c>
      <c r="U66" s="52"/>
      <c r="V66" s="52"/>
      <c r="W66" s="52"/>
      <c r="X66" s="24" t="str">
        <f>IFERROR(IF(Q66="Probabilidad",(I66-(+I66*T66)),IF(Q66="Impacto",I66,"")),"")</f>
        <v/>
      </c>
      <c r="Y66" s="54" t="str">
        <f>IFERROR(IF(X66="","",IF(X66&lt;=0.2,"Muy Baja",IF(X66&lt;=0.4,"Baja",IF(X66&lt;=0.6,"Media",IF(X66&lt;=0.8,"Alta","Muy Alta"))))),"")</f>
        <v/>
      </c>
      <c r="Z66" s="55" t="str">
        <f>+X66</f>
        <v/>
      </c>
      <c r="AA66" s="54" t="str">
        <f>IFERROR(IF(AB66="","",IF(AB66&lt;=0.2,"Leve",IF(AB66&lt;=0.4,"Menor",IF(AB66&lt;=0.6,"Moderado",IF(AB66&lt;=0.8,"Mayor","Catastrófico"))))),"")</f>
        <v/>
      </c>
      <c r="AB66" s="55" t="str">
        <f>IFERROR(IF(Q66="Impacto",(M66-(+M66*T66)),IF(Q66="Probabilidad",M66,"")),"")</f>
        <v/>
      </c>
      <c r="AC66" s="56"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7"/>
      <c r="AE66" s="58"/>
      <c r="AF66" s="48"/>
      <c r="AG66" s="59"/>
      <c r="AH66" s="59"/>
      <c r="AI66" s="58"/>
      <c r="AJ66" s="4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row>
    <row r="67" spans="1:68" ht="151.5" hidden="1" customHeight="1" x14ac:dyDescent="0.3">
      <c r="A67" s="202"/>
      <c r="B67" s="193"/>
      <c r="C67" s="193"/>
      <c r="D67" s="205"/>
      <c r="E67" s="208"/>
      <c r="F67" s="193"/>
      <c r="G67" s="196"/>
      <c r="H67" s="199"/>
      <c r="I67" s="214"/>
      <c r="J67" s="217"/>
      <c r="K67" s="220">
        <f ca="1">IF(NOT(ISERROR(MATCH(J67,_xlfn.ANCHORARRAY(E79),0))),I81&amp;"Por favor no seleccionar los criterios de impacto",J67)</f>
        <v>0</v>
      </c>
      <c r="L67" s="199"/>
      <c r="M67" s="214"/>
      <c r="N67" s="211"/>
      <c r="O67" s="6">
        <v>2</v>
      </c>
      <c r="P67" s="49"/>
      <c r="Q67" s="51" t="str">
        <f>IF(OR(R67="Preventivo",R67="Detectivo"),"Probabilidad",IF(R67="Correctivo","Impacto",""))</f>
        <v/>
      </c>
      <c r="R67" s="52"/>
      <c r="S67" s="52"/>
      <c r="T67" s="53" t="str">
        <f t="shared" ref="T67:T71" si="68">IF(AND(R67="Preventivo",S67="Automático"),"50%",IF(AND(R67="Preventivo",S67="Manual"),"40%",IF(AND(R67="Detectivo",S67="Automático"),"40%",IF(AND(R67="Detectivo",S67="Manual"),"30%",IF(AND(R67="Correctivo",S67="Automático"),"35%",IF(AND(R67="Correctivo",S67="Manual"),"25%",""))))))</f>
        <v/>
      </c>
      <c r="U67" s="52"/>
      <c r="V67" s="52"/>
      <c r="W67" s="52"/>
      <c r="X67" s="24" t="str">
        <f>IFERROR(IF(AND(Q66="Probabilidad",Q67="Probabilidad"),(Z66-(+Z66*T67)),IF(Q67="Probabilidad",(I66-(+I66*T67)),IF(Q67="Impacto",Z66,""))),"")</f>
        <v/>
      </c>
      <c r="Y67" s="54" t="str">
        <f t="shared" si="1"/>
        <v/>
      </c>
      <c r="Z67" s="55" t="str">
        <f t="shared" ref="Z67:Z71" si="69">+X67</f>
        <v/>
      </c>
      <c r="AA67" s="54" t="str">
        <f t="shared" si="3"/>
        <v/>
      </c>
      <c r="AB67" s="55" t="str">
        <f>IFERROR(IF(AND(Q66="Impacto",Q67="Impacto"),(AB60-(+AB60*T67)),IF(Q67="Impacto",($M$66-(+$M$66*T67)),IF(Q67="Probabilidad",AB60,""))),"")</f>
        <v/>
      </c>
      <c r="AC67" s="56" t="str">
        <f t="shared" ref="AC67:AC68" si="70">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68" ht="151.5" hidden="1" customHeight="1" x14ac:dyDescent="0.3">
      <c r="A68" s="202"/>
      <c r="B68" s="193"/>
      <c r="C68" s="193"/>
      <c r="D68" s="205"/>
      <c r="E68" s="208"/>
      <c r="F68" s="193"/>
      <c r="G68" s="196"/>
      <c r="H68" s="199"/>
      <c r="I68" s="214"/>
      <c r="J68" s="217"/>
      <c r="K68" s="220">
        <f ca="1">IF(NOT(ISERROR(MATCH(J68,_xlfn.ANCHORARRAY(E80),0))),I82&amp;"Por favor no seleccionar los criterios de impacto",J68)</f>
        <v>0</v>
      </c>
      <c r="L68" s="199"/>
      <c r="M68" s="214"/>
      <c r="N68" s="211"/>
      <c r="O68" s="6">
        <v>3</v>
      </c>
      <c r="P68" s="50"/>
      <c r="Q68" s="51" t="str">
        <f>IF(OR(R68="Preventivo",R68="Detectivo"),"Probabilidad",IF(R68="Correctivo","Impacto",""))</f>
        <v/>
      </c>
      <c r="R68" s="52"/>
      <c r="S68" s="52"/>
      <c r="T68" s="53" t="str">
        <f t="shared" si="68"/>
        <v/>
      </c>
      <c r="U68" s="52"/>
      <c r="V68" s="52"/>
      <c r="W68" s="52"/>
      <c r="X68" s="24" t="str">
        <f>IFERROR(IF(AND(Q67="Probabilidad",Q68="Probabilidad"),(Z67-(+Z67*T68)),IF(AND(Q67="Impacto",Q68="Probabilidad"),(Z66-(+Z66*T68)),IF(Q68="Impacto",Z67,""))),"")</f>
        <v/>
      </c>
      <c r="Y68" s="54" t="str">
        <f t="shared" si="1"/>
        <v/>
      </c>
      <c r="Z68" s="55" t="str">
        <f t="shared" si="69"/>
        <v/>
      </c>
      <c r="AA68" s="54" t="str">
        <f t="shared" si="3"/>
        <v/>
      </c>
      <c r="AB68" s="55" t="str">
        <f>IFERROR(IF(AND(Q67="Impacto",Q68="Impacto"),(AB67-(+AB67*T68)),IF(AND(Q67="Probabilidad",Q68="Impacto"),(AB66-(+AB66*T68)),IF(Q68="Probabilidad",AB67,""))),"")</f>
        <v/>
      </c>
      <c r="AC68" s="56" t="str">
        <f t="shared" si="70"/>
        <v/>
      </c>
      <c r="AD68" s="57"/>
      <c r="AE68" s="58"/>
      <c r="AF68" s="48"/>
      <c r="AG68" s="59"/>
      <c r="AH68" s="59"/>
      <c r="AI68" s="58"/>
      <c r="AJ68" s="48"/>
    </row>
    <row r="69" spans="1:68" ht="151.5" hidden="1" customHeight="1" x14ac:dyDescent="0.3">
      <c r="A69" s="202"/>
      <c r="B69" s="193"/>
      <c r="C69" s="193"/>
      <c r="D69" s="205"/>
      <c r="E69" s="208"/>
      <c r="F69" s="193"/>
      <c r="G69" s="196"/>
      <c r="H69" s="199"/>
      <c r="I69" s="214"/>
      <c r="J69" s="217"/>
      <c r="K69" s="220">
        <f ca="1">IF(NOT(ISERROR(MATCH(J69,_xlfn.ANCHORARRAY(E81),0))),I83&amp;"Por favor no seleccionar los criterios de impacto",J69)</f>
        <v>0</v>
      </c>
      <c r="L69" s="199"/>
      <c r="M69" s="214"/>
      <c r="N69" s="211"/>
      <c r="O69" s="6">
        <v>4</v>
      </c>
      <c r="P69" s="49"/>
      <c r="Q69" s="51" t="str">
        <f t="shared" ref="Q69:Q71" si="71">IF(OR(R69="Preventivo",R69="Detectivo"),"Probabilidad",IF(R69="Correctivo","Impacto",""))</f>
        <v/>
      </c>
      <c r="R69" s="52"/>
      <c r="S69" s="52"/>
      <c r="T69" s="53" t="str">
        <f t="shared" si="68"/>
        <v/>
      </c>
      <c r="U69" s="52"/>
      <c r="V69" s="52"/>
      <c r="W69" s="52"/>
      <c r="X69" s="24" t="str">
        <f t="shared" ref="X69:X71" si="72">IFERROR(IF(AND(Q68="Probabilidad",Q69="Probabilidad"),(Z68-(+Z68*T69)),IF(AND(Q68="Impacto",Q69="Probabilidad"),(Z67-(+Z67*T69)),IF(Q69="Impacto",Z68,""))),"")</f>
        <v/>
      </c>
      <c r="Y69" s="54" t="str">
        <f t="shared" si="1"/>
        <v/>
      </c>
      <c r="Z69" s="55" t="str">
        <f t="shared" si="69"/>
        <v/>
      </c>
      <c r="AA69" s="54" t="str">
        <f t="shared" si="3"/>
        <v/>
      </c>
      <c r="AB69" s="55" t="str">
        <f t="shared" ref="AB69:AB71" si="73">IFERROR(IF(AND(Q68="Impacto",Q69="Impacto"),(AB68-(+AB68*T69)),IF(AND(Q68="Probabilidad",Q69="Impacto"),(AB67-(+AB67*T69)),IF(Q69="Probabilidad",AB68,""))),"")</f>
        <v/>
      </c>
      <c r="AC69" s="56"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7"/>
      <c r="AE69" s="58"/>
      <c r="AF69" s="48"/>
      <c r="AG69" s="59"/>
      <c r="AH69" s="59"/>
      <c r="AI69" s="58"/>
      <c r="AJ69" s="48"/>
    </row>
    <row r="70" spans="1:68" ht="151.5" hidden="1" customHeight="1" x14ac:dyDescent="0.3">
      <c r="A70" s="202"/>
      <c r="B70" s="193"/>
      <c r="C70" s="193"/>
      <c r="D70" s="205"/>
      <c r="E70" s="208"/>
      <c r="F70" s="193"/>
      <c r="G70" s="196"/>
      <c r="H70" s="199"/>
      <c r="I70" s="214"/>
      <c r="J70" s="217"/>
      <c r="K70" s="220">
        <f ca="1">IF(NOT(ISERROR(MATCH(J70,_xlfn.ANCHORARRAY(E82),0))),I84&amp;"Por favor no seleccionar los criterios de impacto",J70)</f>
        <v>0</v>
      </c>
      <c r="L70" s="199"/>
      <c r="M70" s="214"/>
      <c r="N70" s="211"/>
      <c r="O70" s="6">
        <v>5</v>
      </c>
      <c r="P70" s="49"/>
      <c r="Q70" s="51" t="str">
        <f t="shared" si="71"/>
        <v/>
      </c>
      <c r="R70" s="52"/>
      <c r="S70" s="52"/>
      <c r="T70" s="53" t="str">
        <f t="shared" si="68"/>
        <v/>
      </c>
      <c r="U70" s="52"/>
      <c r="V70" s="52"/>
      <c r="W70" s="52"/>
      <c r="X70" s="24" t="str">
        <f t="shared" si="72"/>
        <v/>
      </c>
      <c r="Y70" s="54" t="str">
        <f t="shared" si="1"/>
        <v/>
      </c>
      <c r="Z70" s="55" t="str">
        <f t="shared" si="69"/>
        <v/>
      </c>
      <c r="AA70" s="54" t="str">
        <f t="shared" si="3"/>
        <v/>
      </c>
      <c r="AB70" s="55" t="str">
        <f t="shared" si="73"/>
        <v/>
      </c>
      <c r="AC70" s="56" t="str">
        <f t="shared" ref="AC70:AC71" si="74">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7"/>
      <c r="AE70" s="58"/>
      <c r="AF70" s="48"/>
      <c r="AG70" s="59"/>
      <c r="AH70" s="59"/>
      <c r="AI70" s="58"/>
      <c r="AJ70" s="48"/>
    </row>
    <row r="71" spans="1:68" ht="151.5" hidden="1" customHeight="1" x14ac:dyDescent="0.3">
      <c r="A71" s="203"/>
      <c r="B71" s="194"/>
      <c r="C71" s="194"/>
      <c r="D71" s="206"/>
      <c r="E71" s="209"/>
      <c r="F71" s="194"/>
      <c r="G71" s="197"/>
      <c r="H71" s="200"/>
      <c r="I71" s="215"/>
      <c r="J71" s="218"/>
      <c r="K71" s="221">
        <f ca="1">IF(NOT(ISERROR(MATCH(J71,_xlfn.ANCHORARRAY(E83),0))),I85&amp;"Por favor no seleccionar los criterios de impacto",J71)</f>
        <v>0</v>
      </c>
      <c r="L71" s="200"/>
      <c r="M71" s="215"/>
      <c r="N71" s="212"/>
      <c r="O71" s="6">
        <v>6</v>
      </c>
      <c r="P71" s="49"/>
      <c r="Q71" s="51" t="str">
        <f t="shared" si="71"/>
        <v/>
      </c>
      <c r="R71" s="52"/>
      <c r="S71" s="52"/>
      <c r="T71" s="53" t="str">
        <f t="shared" si="68"/>
        <v/>
      </c>
      <c r="U71" s="52"/>
      <c r="V71" s="52"/>
      <c r="W71" s="52"/>
      <c r="X71" s="24" t="str">
        <f t="shared" si="72"/>
        <v/>
      </c>
      <c r="Y71" s="54" t="str">
        <f t="shared" si="1"/>
        <v/>
      </c>
      <c r="Z71" s="55" t="str">
        <f t="shared" si="69"/>
        <v/>
      </c>
      <c r="AA71" s="54" t="str">
        <f t="shared" si="3"/>
        <v/>
      </c>
      <c r="AB71" s="55" t="str">
        <f t="shared" si="73"/>
        <v/>
      </c>
      <c r="AC71" s="56" t="str">
        <f t="shared" si="74"/>
        <v/>
      </c>
      <c r="AD71" s="57"/>
      <c r="AE71" s="58"/>
      <c r="AF71" s="48"/>
      <c r="AG71" s="59"/>
      <c r="AH71" s="59"/>
      <c r="AI71" s="58"/>
      <c r="AJ71" s="48"/>
    </row>
    <row r="72" spans="1:68" ht="49.5" customHeight="1" x14ac:dyDescent="0.3">
      <c r="A72" s="6"/>
      <c r="B72" s="255" t="s">
        <v>131</v>
      </c>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7"/>
    </row>
    <row r="74" spans="1:68" x14ac:dyDescent="0.3">
      <c r="A74" s="1"/>
      <c r="B74" s="25" t="s">
        <v>143</v>
      </c>
      <c r="C74" s="1"/>
      <c r="F74" s="1"/>
    </row>
    <row r="76" spans="1:68" x14ac:dyDescent="0.3">
      <c r="B76" s="145" t="s">
        <v>238</v>
      </c>
      <c r="C76" s="3" t="s">
        <v>255</v>
      </c>
    </row>
    <row r="77" spans="1:68" x14ac:dyDescent="0.3">
      <c r="B77" s="145" t="s">
        <v>239</v>
      </c>
      <c r="C77" s="3" t="s">
        <v>254</v>
      </c>
    </row>
    <row r="78" spans="1:68" x14ac:dyDescent="0.3">
      <c r="B78" s="145" t="s">
        <v>240</v>
      </c>
      <c r="C78" s="3" t="s">
        <v>245</v>
      </c>
    </row>
    <row r="79" spans="1:68" x14ac:dyDescent="0.3">
      <c r="B79" s="1"/>
      <c r="C79" s="1"/>
    </row>
  </sheetData>
  <dataConsolidate/>
  <mergeCells count="186">
    <mergeCell ref="B72:AJ72"/>
    <mergeCell ref="M60:M65"/>
    <mergeCell ref="N60:N65"/>
    <mergeCell ref="A66:A71"/>
    <mergeCell ref="B66:B71"/>
    <mergeCell ref="C66:C71"/>
    <mergeCell ref="D66:D71"/>
    <mergeCell ref="E66:E71"/>
    <mergeCell ref="F66:F71"/>
    <mergeCell ref="G66:G71"/>
    <mergeCell ref="H66:H71"/>
    <mergeCell ref="I66:I71"/>
    <mergeCell ref="J66:J71"/>
    <mergeCell ref="K66:K71"/>
    <mergeCell ref="L66:L71"/>
    <mergeCell ref="M66:M71"/>
    <mergeCell ref="N66:N71"/>
    <mergeCell ref="J60:J65"/>
    <mergeCell ref="K60:K65"/>
    <mergeCell ref="L60:L65"/>
    <mergeCell ref="A60:A65"/>
    <mergeCell ref="B60:B65"/>
    <mergeCell ref="C60:C65"/>
    <mergeCell ref="D60:D65"/>
    <mergeCell ref="A1:B4"/>
    <mergeCell ref="C1:AH1"/>
    <mergeCell ref="C2:AH4"/>
    <mergeCell ref="C6:N6"/>
    <mergeCell ref="O6:Q6"/>
    <mergeCell ref="A9:G9"/>
    <mergeCell ref="H9:N9"/>
    <mergeCell ref="O9:W9"/>
    <mergeCell ref="X9:AD9"/>
    <mergeCell ref="AE9:AJ9"/>
    <mergeCell ref="E60:E65"/>
    <mergeCell ref="F60:F65"/>
    <mergeCell ref="G60:G65"/>
    <mergeCell ref="H60:H65"/>
    <mergeCell ref="I60:I65"/>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I36:I41"/>
    <mergeCell ref="J36:J41"/>
    <mergeCell ref="G42:G47"/>
    <mergeCell ref="H42:H47"/>
    <mergeCell ref="I42:I47"/>
    <mergeCell ref="K36:K41"/>
    <mergeCell ref="L36:L41"/>
    <mergeCell ref="A54:A59"/>
    <mergeCell ref="B54:B59"/>
    <mergeCell ref="C54:C59"/>
    <mergeCell ref="D54:D59"/>
    <mergeCell ref="E54:E59"/>
    <mergeCell ref="A48:A53"/>
    <mergeCell ref="B48:B53"/>
    <mergeCell ref="C48:C53"/>
    <mergeCell ref="D48:D53"/>
    <mergeCell ref="E48:E53"/>
    <mergeCell ref="M36:M41"/>
    <mergeCell ref="N36:N41"/>
    <mergeCell ref="M42:M47"/>
    <mergeCell ref="N42:N47"/>
    <mergeCell ref="J48:J53"/>
    <mergeCell ref="K48:K53"/>
    <mergeCell ref="L48:L53"/>
    <mergeCell ref="A36:A41"/>
    <mergeCell ref="B36:B41"/>
    <mergeCell ref="C36:C41"/>
    <mergeCell ref="A42:A47"/>
    <mergeCell ref="B42:B47"/>
    <mergeCell ref="C42:C47"/>
    <mergeCell ref="D42:D47"/>
    <mergeCell ref="E42:E47"/>
    <mergeCell ref="F42:F47"/>
    <mergeCell ref="D36:D41"/>
    <mergeCell ref="E36:E41"/>
    <mergeCell ref="J42:J47"/>
    <mergeCell ref="K42:K47"/>
    <mergeCell ref="L42:L47"/>
    <mergeCell ref="F36:F41"/>
    <mergeCell ref="G36:G41"/>
    <mergeCell ref="H36:H41"/>
    <mergeCell ref="M24:M29"/>
    <mergeCell ref="N24:N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K18:K23"/>
    <mergeCell ref="L18:L23"/>
    <mergeCell ref="M18:M23"/>
    <mergeCell ref="N18:N23"/>
    <mergeCell ref="A24:A29"/>
    <mergeCell ref="B24:B29"/>
    <mergeCell ref="C24:C29"/>
    <mergeCell ref="D24:D29"/>
    <mergeCell ref="E24:E29"/>
    <mergeCell ref="F24:F29"/>
    <mergeCell ref="G24:G29"/>
    <mergeCell ref="H24:H29"/>
    <mergeCell ref="I24:I29"/>
    <mergeCell ref="J24:J29"/>
    <mergeCell ref="K24:K29"/>
    <mergeCell ref="L24:L29"/>
    <mergeCell ref="F18:F23"/>
    <mergeCell ref="G18:G23"/>
    <mergeCell ref="H18:H23"/>
    <mergeCell ref="I18:I23"/>
    <mergeCell ref="J18:J23"/>
    <mergeCell ref="A18:A23"/>
    <mergeCell ref="B18:B23"/>
    <mergeCell ref="C18:C23"/>
    <mergeCell ref="D18:D23"/>
    <mergeCell ref="E18:E23"/>
    <mergeCell ref="AE10:AE11"/>
    <mergeCell ref="AJ10:AJ11"/>
    <mergeCell ref="AI10:AI11"/>
    <mergeCell ref="AH10:AH11"/>
    <mergeCell ref="AG10:AG11"/>
    <mergeCell ref="AF10:AF11"/>
    <mergeCell ref="A6:B6"/>
    <mergeCell ref="A7:B7"/>
    <mergeCell ref="A8:B8"/>
    <mergeCell ref="A10:A11"/>
    <mergeCell ref="F10:F11"/>
    <mergeCell ref="E10:E11"/>
    <mergeCell ref="D10:D11"/>
    <mergeCell ref="C10:C11"/>
    <mergeCell ref="AD10:AD11"/>
    <mergeCell ref="C8:N8"/>
    <mergeCell ref="O10:O11"/>
    <mergeCell ref="AC10:AC11"/>
    <mergeCell ref="AB10:AB11"/>
    <mergeCell ref="X10:X11"/>
    <mergeCell ref="P10:P11"/>
    <mergeCell ref="AA10:AA11"/>
    <mergeCell ref="Y10:Y11"/>
    <mergeCell ref="Z10:Z11"/>
    <mergeCell ref="G10:G11"/>
    <mergeCell ref="H10:H11"/>
    <mergeCell ref="I10:I11"/>
    <mergeCell ref="L10:L11"/>
    <mergeCell ref="M10:M11"/>
    <mergeCell ref="B10:B11"/>
    <mergeCell ref="N10:N11"/>
    <mergeCell ref="J10:J11"/>
    <mergeCell ref="K10:K11"/>
    <mergeCell ref="Q10:Q11"/>
    <mergeCell ref="R10:W10"/>
    <mergeCell ref="F12:F17"/>
    <mergeCell ref="G12:G17"/>
    <mergeCell ref="H12:H17"/>
    <mergeCell ref="A12:A17"/>
    <mergeCell ref="B12:B17"/>
    <mergeCell ref="C12:C17"/>
    <mergeCell ref="D12:D17"/>
    <mergeCell ref="E12:E17"/>
    <mergeCell ref="N12:N17"/>
    <mergeCell ref="I12:I17"/>
    <mergeCell ref="J12:J17"/>
    <mergeCell ref="K12:K17"/>
    <mergeCell ref="L12:L17"/>
    <mergeCell ref="M12:M17"/>
  </mergeCells>
  <conditionalFormatting sqref="H12 H18">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2 L18 L24 L30 L36 L42 L48 L54 L60 L66">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2">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2:Y17">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2:AA17">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2:AC17">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60">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8">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8:Y23">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8:AA23">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8:AC23">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4">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4">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4:Y29">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4:AA29">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4:AC29">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30">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30">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30:Y35">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30:AA35">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30:AC35">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6">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6">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6:Y41">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6:AA41">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6:AC41">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2">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2">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2:Y47">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2:AA47">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2:AC47">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8">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8">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8:Y53">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8:AA53">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8:AC53">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4">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4">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4:Y59">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4:AA59">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4:AC59">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60">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60:Y65">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60:AA65">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60:AC65">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6">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6">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6:Y71">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6:AA71">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6:AC71">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2:K71">
    <cfRule type="containsText" dxfId="4" priority="1" operator="containsText" text="❌">
      <formula>NOT(ISERROR(SEARCH("❌",K12)))</formula>
    </cfRule>
  </conditionalFormatting>
  <pageMargins left="0.31496062992125984" right="0.31496062992125984" top="0.15748031496062992" bottom="0.15748031496062992" header="0.31496062992125984" footer="0.31496062992125984"/>
  <pageSetup paperSize="41" scale="80" orientation="landscape" r:id="rId1"/>
  <ignoredErrors>
    <ignoredError sqref="AB14" formula="1"/>
  </ignoredErrors>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AJ24:AJ28 AJ30:AJ31 AJ33:AJ34 AJ36:AJ37 AJ39:AJ40 AJ42:AJ43 AJ45:AJ46 AJ48:AJ49 AJ51:AJ52 AJ54:AJ55 AJ57:AJ58 AJ60:AJ61 AJ63:AJ64 AJ66:AJ67 AJ69:AJ70</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F12:F71</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 type="custom" allowBlank="1" showInputMessage="1" showErrorMessage="1" error="Recuerde que las acciones se generan bajo la medida de mitigar el riesgo">
          <x14:formula1>
            <xm:f>IF(OR(AD13='Opciones Tratamiento'!$B$2,AD13='Opciones Tratamiento'!$B$3,AD13='Opciones Tratamiento'!$B$4),ISBLANK(AD13),ISTEXT(AD13))</xm:f>
          </x14:formula1>
          <xm:sqref>AI13:AI29 AI31:AI71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AR55" sqref="AR55"/>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58" t="s">
        <v>160</v>
      </c>
      <c r="C2" s="258"/>
      <c r="D2" s="258"/>
      <c r="E2" s="258"/>
      <c r="F2" s="258"/>
      <c r="G2" s="258"/>
      <c r="H2" s="258"/>
      <c r="I2" s="258"/>
      <c r="J2" s="295" t="s">
        <v>2</v>
      </c>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58"/>
      <c r="C3" s="258"/>
      <c r="D3" s="258"/>
      <c r="E3" s="258"/>
      <c r="F3" s="258"/>
      <c r="G3" s="258"/>
      <c r="H3" s="258"/>
      <c r="I3" s="258"/>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58"/>
      <c r="C4" s="258"/>
      <c r="D4" s="258"/>
      <c r="E4" s="258"/>
      <c r="F4" s="258"/>
      <c r="G4" s="258"/>
      <c r="H4" s="258"/>
      <c r="I4" s="258"/>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306" t="s">
        <v>4</v>
      </c>
      <c r="C6" s="306"/>
      <c r="D6" s="307"/>
      <c r="E6" s="296" t="s">
        <v>116</v>
      </c>
      <c r="F6" s="297"/>
      <c r="G6" s="297"/>
      <c r="H6" s="297"/>
      <c r="I6" s="298"/>
      <c r="J6" s="292" t="str">
        <f ca="1">IF(AND('Mapa final'!$H$12="Muy Alta",'Mapa final'!$L$12="Leve"),CONCATENATE("R",'Mapa final'!$A$12),"")</f>
        <v/>
      </c>
      <c r="K6" s="293"/>
      <c r="L6" s="293" t="str">
        <f ca="1">IF(AND('Mapa final'!$H$18="Muy Alta",'Mapa final'!$L$18="Leve"),CONCATENATE("R",'Mapa final'!$A$18),"")</f>
        <v/>
      </c>
      <c r="M6" s="293"/>
      <c r="N6" s="293" t="str">
        <f ca="1">IF(AND('Mapa final'!$H$24="Muy Alta",'Mapa final'!$L$24="Leve"),CONCATENATE("R",'Mapa final'!$A$24),"")</f>
        <v/>
      </c>
      <c r="O6" s="294"/>
      <c r="P6" s="292" t="str">
        <f ca="1">IF(AND('Mapa final'!$H$12="Muy Alta",'Mapa final'!$L$12="Menor"),CONCATENATE("R",'Mapa final'!$A$12),"")</f>
        <v/>
      </c>
      <c r="Q6" s="293"/>
      <c r="R6" s="293" t="str">
        <f ca="1">IF(AND('Mapa final'!$H$18="Muy Alta",'Mapa final'!$L$18="Menor"),CONCATENATE("R",'Mapa final'!$A$18),"")</f>
        <v/>
      </c>
      <c r="S6" s="293"/>
      <c r="T6" s="293" t="str">
        <f ca="1">IF(AND('Mapa final'!$H$24="Muy Alta",'Mapa final'!$L$24="Menor"),CONCATENATE("R",'Mapa final'!$A$24),"")</f>
        <v/>
      </c>
      <c r="U6" s="294"/>
      <c r="V6" s="292" t="str">
        <f ca="1">IF(AND('Mapa final'!$H$12="Muy Alta",'Mapa final'!$L$12="Moderado"),CONCATENATE("R",'Mapa final'!$A$12),"")</f>
        <v/>
      </c>
      <c r="W6" s="293"/>
      <c r="X6" s="293" t="str">
        <f ca="1">IF(AND('Mapa final'!$H$18="Muy Alta",'Mapa final'!$L$18="Moderado"),CONCATENATE("R",'Mapa final'!$A$18),"")</f>
        <v/>
      </c>
      <c r="Y6" s="293"/>
      <c r="Z6" s="293" t="str">
        <f ca="1">IF(AND('Mapa final'!$H$24="Muy Alta",'Mapa final'!$L$24="Moderado"),CONCATENATE("R",'Mapa final'!$A$24),"")</f>
        <v/>
      </c>
      <c r="AA6" s="294"/>
      <c r="AB6" s="292" t="str">
        <f ca="1">IF(AND('Mapa final'!$H$12="Muy Alta",'Mapa final'!$L$12="Mayor"),CONCATENATE("R",'Mapa final'!$A$12),"")</f>
        <v/>
      </c>
      <c r="AC6" s="293"/>
      <c r="AD6" s="293" t="str">
        <f ca="1">IF(AND('Mapa final'!$H$18="Muy Alta",'Mapa final'!$L$18="Mayor"),CONCATENATE("R",'Mapa final'!$A$18),"")</f>
        <v/>
      </c>
      <c r="AE6" s="293"/>
      <c r="AF6" s="293" t="str">
        <f ca="1">IF(AND('Mapa final'!$H$24="Muy Alta",'Mapa final'!$L$24="Mayor"),CONCATENATE("R",'Mapa final'!$A$24),"")</f>
        <v/>
      </c>
      <c r="AG6" s="294"/>
      <c r="AH6" s="283" t="str">
        <f ca="1">IF(AND('Mapa final'!$H$12="Muy Alta",'Mapa final'!$L$12="Catastrófico"),CONCATENATE("R",'Mapa final'!$A$12),"")</f>
        <v/>
      </c>
      <c r="AI6" s="284"/>
      <c r="AJ6" s="284" t="str">
        <f ca="1">IF(AND('Mapa final'!$H$18="Muy Alta",'Mapa final'!$L$18="Catastrófico"),CONCATENATE("R",'Mapa final'!$A$18),"")</f>
        <v/>
      </c>
      <c r="AK6" s="284"/>
      <c r="AL6" s="284" t="str">
        <f ca="1">IF(AND('Mapa final'!$H$24="Muy Alta",'Mapa final'!$L$24="Catastrófico"),CONCATENATE("R",'Mapa final'!$A$24),"")</f>
        <v/>
      </c>
      <c r="AM6" s="285"/>
      <c r="AO6" s="308" t="s">
        <v>79</v>
      </c>
      <c r="AP6" s="309"/>
      <c r="AQ6" s="309"/>
      <c r="AR6" s="309"/>
      <c r="AS6" s="309"/>
      <c r="AT6" s="310"/>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306"/>
      <c r="C7" s="306"/>
      <c r="D7" s="307"/>
      <c r="E7" s="299"/>
      <c r="F7" s="300"/>
      <c r="G7" s="300"/>
      <c r="H7" s="300"/>
      <c r="I7" s="301"/>
      <c r="J7" s="286"/>
      <c r="K7" s="287"/>
      <c r="L7" s="287"/>
      <c r="M7" s="287"/>
      <c r="N7" s="287"/>
      <c r="O7" s="288"/>
      <c r="P7" s="286"/>
      <c r="Q7" s="287"/>
      <c r="R7" s="287"/>
      <c r="S7" s="287"/>
      <c r="T7" s="287"/>
      <c r="U7" s="288"/>
      <c r="V7" s="286"/>
      <c r="W7" s="287"/>
      <c r="X7" s="287"/>
      <c r="Y7" s="287"/>
      <c r="Z7" s="287"/>
      <c r="AA7" s="288"/>
      <c r="AB7" s="286"/>
      <c r="AC7" s="287"/>
      <c r="AD7" s="287"/>
      <c r="AE7" s="287"/>
      <c r="AF7" s="287"/>
      <c r="AG7" s="288"/>
      <c r="AH7" s="277"/>
      <c r="AI7" s="278"/>
      <c r="AJ7" s="278"/>
      <c r="AK7" s="278"/>
      <c r="AL7" s="278"/>
      <c r="AM7" s="279"/>
      <c r="AN7" s="97"/>
      <c r="AO7" s="311"/>
      <c r="AP7" s="312"/>
      <c r="AQ7" s="312"/>
      <c r="AR7" s="312"/>
      <c r="AS7" s="312"/>
      <c r="AT7" s="313"/>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306"/>
      <c r="C8" s="306"/>
      <c r="D8" s="307"/>
      <c r="E8" s="299"/>
      <c r="F8" s="300"/>
      <c r="G8" s="300"/>
      <c r="H8" s="300"/>
      <c r="I8" s="301"/>
      <c r="J8" s="286" t="str">
        <f ca="1">IF(AND('Mapa final'!$H$30="Muy Alta",'Mapa final'!$L$30="Leve"),CONCATENATE("R",'Mapa final'!$A$30),"")</f>
        <v/>
      </c>
      <c r="K8" s="287"/>
      <c r="L8" s="287" t="str">
        <f ca="1">IF(AND('Mapa final'!$H$36="Muy Alta",'Mapa final'!$L$36="Leve"),CONCATENATE("R",'Mapa final'!$A$36),"")</f>
        <v/>
      </c>
      <c r="M8" s="287"/>
      <c r="N8" s="287" t="str">
        <f ca="1">IF(AND('Mapa final'!$H$42="Muy Alta",'Mapa final'!$L$42="Leve"),CONCATENATE("R",'Mapa final'!$A$42),"")</f>
        <v/>
      </c>
      <c r="O8" s="288"/>
      <c r="P8" s="286" t="str">
        <f ca="1">IF(AND('Mapa final'!$H$30="Muy Alta",'Mapa final'!$L$30="Menor"),CONCATENATE("R",'Mapa final'!$A$30),"")</f>
        <v/>
      </c>
      <c r="Q8" s="287"/>
      <c r="R8" s="287" t="str">
        <f ca="1">IF(AND('Mapa final'!$H$36="Muy Alta",'Mapa final'!$L$36="Menor"),CONCATENATE("R",'Mapa final'!$A$36),"")</f>
        <v/>
      </c>
      <c r="S8" s="287"/>
      <c r="T8" s="287" t="str">
        <f ca="1">IF(AND('Mapa final'!$H$42="Muy Alta",'Mapa final'!$L$42="Menor"),CONCATENATE("R",'Mapa final'!$A$42),"")</f>
        <v/>
      </c>
      <c r="U8" s="288"/>
      <c r="V8" s="286" t="str">
        <f ca="1">IF(AND('Mapa final'!$H$30="Muy Alta",'Mapa final'!$L$30="Moderado"),CONCATENATE("R",'Mapa final'!$A$30),"")</f>
        <v/>
      </c>
      <c r="W8" s="287"/>
      <c r="X8" s="287" t="str">
        <f ca="1">IF(AND('Mapa final'!$H$36="Muy Alta",'Mapa final'!$L$36="Moderado"),CONCATENATE("R",'Mapa final'!$A$36),"")</f>
        <v/>
      </c>
      <c r="Y8" s="287"/>
      <c r="Z8" s="287" t="str">
        <f ca="1">IF(AND('Mapa final'!$H$42="Muy Alta",'Mapa final'!$L$42="Moderado"),CONCATENATE("R",'Mapa final'!$A$42),"")</f>
        <v/>
      </c>
      <c r="AA8" s="288"/>
      <c r="AB8" s="286" t="str">
        <f ca="1">IF(AND('Mapa final'!$H$30="Muy Alta",'Mapa final'!$L$30="Mayor"),CONCATENATE("R",'Mapa final'!$A$30),"")</f>
        <v/>
      </c>
      <c r="AC8" s="287"/>
      <c r="AD8" s="287" t="str">
        <f ca="1">IF(AND('Mapa final'!$H$36="Muy Alta",'Mapa final'!$L$36="Mayor"),CONCATENATE("R",'Mapa final'!$A$36),"")</f>
        <v/>
      </c>
      <c r="AE8" s="287"/>
      <c r="AF8" s="287" t="str">
        <f ca="1">IF(AND('Mapa final'!$H$42="Muy Alta",'Mapa final'!$L$42="Mayor"),CONCATENATE("R",'Mapa final'!$A$42),"")</f>
        <v/>
      </c>
      <c r="AG8" s="288"/>
      <c r="AH8" s="277" t="str">
        <f ca="1">IF(AND('Mapa final'!$H$30="Muy Alta",'Mapa final'!$L$30="Catastrófico"),CONCATENATE("R",'Mapa final'!$A$30),"")</f>
        <v/>
      </c>
      <c r="AI8" s="278"/>
      <c r="AJ8" s="278" t="str">
        <f ca="1">IF(AND('Mapa final'!$H$36="Muy Alta",'Mapa final'!$L$36="Catastrófico"),CONCATENATE("R",'Mapa final'!$A$36),"")</f>
        <v/>
      </c>
      <c r="AK8" s="278"/>
      <c r="AL8" s="278" t="str">
        <f ca="1">IF(AND('Mapa final'!$H$42="Muy Alta",'Mapa final'!$L$42="Catastrófico"),CONCATENATE("R",'Mapa final'!$A$42),"")</f>
        <v/>
      </c>
      <c r="AM8" s="279"/>
      <c r="AN8" s="97"/>
      <c r="AO8" s="311"/>
      <c r="AP8" s="312"/>
      <c r="AQ8" s="312"/>
      <c r="AR8" s="312"/>
      <c r="AS8" s="312"/>
      <c r="AT8" s="313"/>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306"/>
      <c r="C9" s="306"/>
      <c r="D9" s="307"/>
      <c r="E9" s="299"/>
      <c r="F9" s="300"/>
      <c r="G9" s="300"/>
      <c r="H9" s="300"/>
      <c r="I9" s="301"/>
      <c r="J9" s="286"/>
      <c r="K9" s="287"/>
      <c r="L9" s="287"/>
      <c r="M9" s="287"/>
      <c r="N9" s="287"/>
      <c r="O9" s="288"/>
      <c r="P9" s="286"/>
      <c r="Q9" s="287"/>
      <c r="R9" s="287"/>
      <c r="S9" s="287"/>
      <c r="T9" s="287"/>
      <c r="U9" s="288"/>
      <c r="V9" s="286"/>
      <c r="W9" s="287"/>
      <c r="X9" s="287"/>
      <c r="Y9" s="287"/>
      <c r="Z9" s="287"/>
      <c r="AA9" s="288"/>
      <c r="AB9" s="286"/>
      <c r="AC9" s="287"/>
      <c r="AD9" s="287"/>
      <c r="AE9" s="287"/>
      <c r="AF9" s="287"/>
      <c r="AG9" s="288"/>
      <c r="AH9" s="277"/>
      <c r="AI9" s="278"/>
      <c r="AJ9" s="278"/>
      <c r="AK9" s="278"/>
      <c r="AL9" s="278"/>
      <c r="AM9" s="279"/>
      <c r="AN9" s="97"/>
      <c r="AO9" s="311"/>
      <c r="AP9" s="312"/>
      <c r="AQ9" s="312"/>
      <c r="AR9" s="312"/>
      <c r="AS9" s="312"/>
      <c r="AT9" s="313"/>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306"/>
      <c r="C10" s="306"/>
      <c r="D10" s="307"/>
      <c r="E10" s="299"/>
      <c r="F10" s="300"/>
      <c r="G10" s="300"/>
      <c r="H10" s="300"/>
      <c r="I10" s="301"/>
      <c r="J10" s="286" t="str">
        <f ca="1">IF(AND('Mapa final'!$H$48="Muy Alta",'Mapa final'!$L$48="Leve"),CONCATENATE("R",'Mapa final'!$A$48),"")</f>
        <v/>
      </c>
      <c r="K10" s="287"/>
      <c r="L10" s="287" t="str">
        <f ca="1">IF(AND('Mapa final'!$H$54="Muy Alta",'Mapa final'!$L$54="Leve"),CONCATENATE("R",'Mapa final'!$A$54),"")</f>
        <v/>
      </c>
      <c r="M10" s="287"/>
      <c r="N10" s="287" t="str">
        <f ca="1">IF(AND('Mapa final'!$H$60="Muy Alta",'Mapa final'!$L$60="Leve"),CONCATENATE("R",'Mapa final'!$A$60),"")</f>
        <v/>
      </c>
      <c r="O10" s="288"/>
      <c r="P10" s="286" t="str">
        <f ca="1">IF(AND('Mapa final'!$H$48="Muy Alta",'Mapa final'!$L$48="Menor"),CONCATENATE("R",'Mapa final'!$A$48),"")</f>
        <v/>
      </c>
      <c r="Q10" s="287"/>
      <c r="R10" s="287" t="str">
        <f ca="1">IF(AND('Mapa final'!$H$54="Muy Alta",'Mapa final'!$L$54="Menor"),CONCATENATE("R",'Mapa final'!$A$54),"")</f>
        <v/>
      </c>
      <c r="S10" s="287"/>
      <c r="T10" s="287" t="str">
        <f ca="1">IF(AND('Mapa final'!$H$60="Muy Alta",'Mapa final'!$L$60="Menor"),CONCATENATE("R",'Mapa final'!$A$60),"")</f>
        <v/>
      </c>
      <c r="U10" s="288"/>
      <c r="V10" s="286" t="str">
        <f ca="1">IF(AND('Mapa final'!$H$48="Muy Alta",'Mapa final'!$L$48="Moderado"),CONCATENATE("R",'Mapa final'!$A$48),"")</f>
        <v/>
      </c>
      <c r="W10" s="287"/>
      <c r="X10" s="287" t="str">
        <f ca="1">IF(AND('Mapa final'!$H$54="Muy Alta",'Mapa final'!$L$54="Moderado"),CONCATENATE("R",'Mapa final'!$A$54),"")</f>
        <v/>
      </c>
      <c r="Y10" s="287"/>
      <c r="Z10" s="287" t="str">
        <f ca="1">IF(AND('Mapa final'!$H$60="Muy Alta",'Mapa final'!$L$60="Moderado"),CONCATENATE("R",'Mapa final'!$A$60),"")</f>
        <v/>
      </c>
      <c r="AA10" s="288"/>
      <c r="AB10" s="286" t="str">
        <f ca="1">IF(AND('Mapa final'!$H$48="Muy Alta",'Mapa final'!$L$48="Mayor"),CONCATENATE("R",'Mapa final'!$A$48),"")</f>
        <v/>
      </c>
      <c r="AC10" s="287"/>
      <c r="AD10" s="287" t="str">
        <f ca="1">IF(AND('Mapa final'!$H$54="Muy Alta",'Mapa final'!$L$54="Mayor"),CONCATENATE("R",'Mapa final'!$A$54),"")</f>
        <v/>
      </c>
      <c r="AE10" s="287"/>
      <c r="AF10" s="287" t="str">
        <f ca="1">IF(AND('Mapa final'!$H$60="Muy Alta",'Mapa final'!$L$60="Mayor"),CONCATENATE("R",'Mapa final'!$A$60),"")</f>
        <v/>
      </c>
      <c r="AG10" s="288"/>
      <c r="AH10" s="277" t="str">
        <f ca="1">IF(AND('Mapa final'!$H$48="Muy Alta",'Mapa final'!$L$48="Catastrófico"),CONCATENATE("R",'Mapa final'!$A$48),"")</f>
        <v/>
      </c>
      <c r="AI10" s="278"/>
      <c r="AJ10" s="278" t="str">
        <f ca="1">IF(AND('Mapa final'!$H$54="Muy Alta",'Mapa final'!$L$54="Catastrófico"),CONCATENATE("R",'Mapa final'!$A$54),"")</f>
        <v/>
      </c>
      <c r="AK10" s="278"/>
      <c r="AL10" s="278" t="str">
        <f ca="1">IF(AND('Mapa final'!$H$60="Muy Alta",'Mapa final'!$L$60="Catastrófico"),CONCATENATE("R",'Mapa final'!$A$60),"")</f>
        <v/>
      </c>
      <c r="AM10" s="279"/>
      <c r="AN10" s="97"/>
      <c r="AO10" s="311"/>
      <c r="AP10" s="312"/>
      <c r="AQ10" s="312"/>
      <c r="AR10" s="312"/>
      <c r="AS10" s="312"/>
      <c r="AT10" s="313"/>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306"/>
      <c r="C11" s="306"/>
      <c r="D11" s="307"/>
      <c r="E11" s="299"/>
      <c r="F11" s="300"/>
      <c r="G11" s="300"/>
      <c r="H11" s="300"/>
      <c r="I11" s="301"/>
      <c r="J11" s="286"/>
      <c r="K11" s="287"/>
      <c r="L11" s="287"/>
      <c r="M11" s="287"/>
      <c r="N11" s="287"/>
      <c r="O11" s="288"/>
      <c r="P11" s="286"/>
      <c r="Q11" s="287"/>
      <c r="R11" s="287"/>
      <c r="S11" s="287"/>
      <c r="T11" s="287"/>
      <c r="U11" s="288"/>
      <c r="V11" s="286"/>
      <c r="W11" s="287"/>
      <c r="X11" s="287"/>
      <c r="Y11" s="287"/>
      <c r="Z11" s="287"/>
      <c r="AA11" s="288"/>
      <c r="AB11" s="286"/>
      <c r="AC11" s="287"/>
      <c r="AD11" s="287"/>
      <c r="AE11" s="287"/>
      <c r="AF11" s="287"/>
      <c r="AG11" s="288"/>
      <c r="AH11" s="277"/>
      <c r="AI11" s="278"/>
      <c r="AJ11" s="278"/>
      <c r="AK11" s="278"/>
      <c r="AL11" s="278"/>
      <c r="AM11" s="279"/>
      <c r="AN11" s="97"/>
      <c r="AO11" s="311"/>
      <c r="AP11" s="312"/>
      <c r="AQ11" s="312"/>
      <c r="AR11" s="312"/>
      <c r="AS11" s="312"/>
      <c r="AT11" s="313"/>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306"/>
      <c r="C12" s="306"/>
      <c r="D12" s="307"/>
      <c r="E12" s="299"/>
      <c r="F12" s="300"/>
      <c r="G12" s="300"/>
      <c r="H12" s="300"/>
      <c r="I12" s="301"/>
      <c r="J12" s="286" t="str">
        <f ca="1">IF(AND('Mapa final'!$H$66="Muy Alta",'Mapa final'!$L$66="Leve"),CONCATENATE("R",'Mapa final'!$A$66),"")</f>
        <v/>
      </c>
      <c r="K12" s="287"/>
      <c r="L12" s="287" t="str">
        <f>IF(AND('Mapa final'!$H$72="Muy Alta",'Mapa final'!$L$72="Leve"),CONCATENATE("R",'Mapa final'!$A$72),"")</f>
        <v/>
      </c>
      <c r="M12" s="287"/>
      <c r="N12" s="287" t="str">
        <f>IF(AND('Mapa final'!$H$79="Muy Alta",'Mapa final'!$L$79="Leve"),CONCATENATE("R",'Mapa final'!$A$79),"")</f>
        <v/>
      </c>
      <c r="O12" s="288"/>
      <c r="P12" s="286" t="str">
        <f ca="1">IF(AND('Mapa final'!$H$66="Muy Alta",'Mapa final'!$L$66="Menor"),CONCATENATE("R",'Mapa final'!$A$66),"")</f>
        <v/>
      </c>
      <c r="Q12" s="287"/>
      <c r="R12" s="287" t="str">
        <f>IF(AND('Mapa final'!$H$72="Muy Alta",'Mapa final'!$L$72="Menor"),CONCATENATE("R",'Mapa final'!$A$72),"")</f>
        <v/>
      </c>
      <c r="S12" s="287"/>
      <c r="T12" s="287" t="str">
        <f>IF(AND('Mapa final'!$H$79="Muy Alta",'Mapa final'!$L$79="Menor"),CONCATENATE("R",'Mapa final'!$A$79),"")</f>
        <v/>
      </c>
      <c r="U12" s="288"/>
      <c r="V12" s="286" t="str">
        <f ca="1">IF(AND('Mapa final'!$H$66="Muy Alta",'Mapa final'!$L$66="Moderado"),CONCATENATE("R",'Mapa final'!$A$66),"")</f>
        <v/>
      </c>
      <c r="W12" s="287"/>
      <c r="X12" s="287" t="str">
        <f>IF(AND('Mapa final'!$H$72="Muy Alta",'Mapa final'!$L$72="Moderado"),CONCATENATE("R",'Mapa final'!$A$72),"")</f>
        <v/>
      </c>
      <c r="Y12" s="287"/>
      <c r="Z12" s="287" t="str">
        <f>IF(AND('Mapa final'!$H$79="Muy Alta",'Mapa final'!$L$79="Moderado"),CONCATENATE("R",'Mapa final'!$A$79),"")</f>
        <v/>
      </c>
      <c r="AA12" s="288"/>
      <c r="AB12" s="286" t="str">
        <f ca="1">IF(AND('Mapa final'!$H$66="Muy Alta",'Mapa final'!$L$66="Mayor"),CONCATENATE("R",'Mapa final'!$A$66),"")</f>
        <v/>
      </c>
      <c r="AC12" s="287"/>
      <c r="AD12" s="287" t="str">
        <f>IF(AND('Mapa final'!$H$72="Muy Alta",'Mapa final'!$L$72="Mayor"),CONCATENATE("R",'Mapa final'!$A$72),"")</f>
        <v/>
      </c>
      <c r="AE12" s="287"/>
      <c r="AF12" s="287" t="str">
        <f>IF(AND('Mapa final'!$H$79="Muy Alta",'Mapa final'!$L$79="Mayor"),CONCATENATE("R",'Mapa final'!$A$79),"")</f>
        <v/>
      </c>
      <c r="AG12" s="288"/>
      <c r="AH12" s="277" t="str">
        <f ca="1">IF(AND('Mapa final'!$H$66="Muy Alta",'Mapa final'!$L$66="Catastrófico"),CONCATENATE("R",'Mapa final'!$A$66),"")</f>
        <v/>
      </c>
      <c r="AI12" s="278"/>
      <c r="AJ12" s="278" t="str">
        <f>IF(AND('Mapa final'!$H$72="Muy Alta",'Mapa final'!$L$72="Catastrófico"),CONCATENATE("R",'Mapa final'!$A$72),"")</f>
        <v/>
      </c>
      <c r="AK12" s="278"/>
      <c r="AL12" s="278" t="str">
        <f>IF(AND('Mapa final'!$H$79="Muy Alta",'Mapa final'!$L$79="Catastrófico"),CONCATENATE("R",'Mapa final'!$A$79),"")</f>
        <v/>
      </c>
      <c r="AM12" s="279"/>
      <c r="AN12" s="97"/>
      <c r="AO12" s="311"/>
      <c r="AP12" s="312"/>
      <c r="AQ12" s="312"/>
      <c r="AR12" s="312"/>
      <c r="AS12" s="312"/>
      <c r="AT12" s="313"/>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306"/>
      <c r="C13" s="306"/>
      <c r="D13" s="307"/>
      <c r="E13" s="302"/>
      <c r="F13" s="303"/>
      <c r="G13" s="303"/>
      <c r="H13" s="303"/>
      <c r="I13" s="304"/>
      <c r="J13" s="286"/>
      <c r="K13" s="287"/>
      <c r="L13" s="287"/>
      <c r="M13" s="287"/>
      <c r="N13" s="287"/>
      <c r="O13" s="288"/>
      <c r="P13" s="286"/>
      <c r="Q13" s="287"/>
      <c r="R13" s="287"/>
      <c r="S13" s="287"/>
      <c r="T13" s="287"/>
      <c r="U13" s="288"/>
      <c r="V13" s="286"/>
      <c r="W13" s="287"/>
      <c r="X13" s="287"/>
      <c r="Y13" s="287"/>
      <c r="Z13" s="287"/>
      <c r="AA13" s="288"/>
      <c r="AB13" s="286"/>
      <c r="AC13" s="287"/>
      <c r="AD13" s="287"/>
      <c r="AE13" s="287"/>
      <c r="AF13" s="287"/>
      <c r="AG13" s="288"/>
      <c r="AH13" s="280"/>
      <c r="AI13" s="281"/>
      <c r="AJ13" s="281"/>
      <c r="AK13" s="281"/>
      <c r="AL13" s="281"/>
      <c r="AM13" s="282"/>
      <c r="AN13" s="97"/>
      <c r="AO13" s="314"/>
      <c r="AP13" s="315"/>
      <c r="AQ13" s="315"/>
      <c r="AR13" s="315"/>
      <c r="AS13" s="315"/>
      <c r="AT13" s="316"/>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306"/>
      <c r="C14" s="306"/>
      <c r="D14" s="307"/>
      <c r="E14" s="296" t="s">
        <v>115</v>
      </c>
      <c r="F14" s="297"/>
      <c r="G14" s="297"/>
      <c r="H14" s="297"/>
      <c r="I14" s="297"/>
      <c r="J14" s="274" t="str">
        <f ca="1">IF(AND('Mapa final'!$H$12="Alta",'Mapa final'!$L$12="Leve"),CONCATENATE("R",'Mapa final'!$A$12),"")</f>
        <v/>
      </c>
      <c r="K14" s="275"/>
      <c r="L14" s="275" t="str">
        <f ca="1">IF(AND('Mapa final'!$H$18="Alta",'Mapa final'!$L$18="Leve"),CONCATENATE("R",'Mapa final'!$A$18),"")</f>
        <v/>
      </c>
      <c r="M14" s="275"/>
      <c r="N14" s="275" t="str">
        <f ca="1">IF(AND('Mapa final'!$H$24="Alta",'Mapa final'!$L$24="Leve"),CONCATENATE("R",'Mapa final'!$A$24),"")</f>
        <v/>
      </c>
      <c r="O14" s="276"/>
      <c r="P14" s="274" t="str">
        <f ca="1">IF(AND('Mapa final'!$H$12="Alta",'Mapa final'!$L$12="Menor"),CONCATENATE("R",'Mapa final'!$A$12),"")</f>
        <v/>
      </c>
      <c r="Q14" s="275"/>
      <c r="R14" s="275" t="str">
        <f ca="1">IF(AND('Mapa final'!$H$18="Alta",'Mapa final'!$L$18="Menor"),CONCATENATE("R",'Mapa final'!$A$18),"")</f>
        <v/>
      </c>
      <c r="S14" s="275"/>
      <c r="T14" s="275" t="str">
        <f ca="1">IF(AND('Mapa final'!$H$24="Alta",'Mapa final'!$L$24="Menor"),CONCATENATE("R",'Mapa final'!$A$24),"")</f>
        <v/>
      </c>
      <c r="U14" s="276"/>
      <c r="V14" s="292" t="str">
        <f ca="1">IF(AND('Mapa final'!$H$12="Alta",'Mapa final'!$L$12="Moderado"),CONCATENATE("R",'Mapa final'!$A$12),"")</f>
        <v/>
      </c>
      <c r="W14" s="293"/>
      <c r="X14" s="293" t="str">
        <f ca="1">IF(AND('Mapa final'!$H$18="Alta",'Mapa final'!$L$18="Moderado"),CONCATENATE("R",'Mapa final'!$A$18),"")</f>
        <v/>
      </c>
      <c r="Y14" s="293"/>
      <c r="Z14" s="293" t="str">
        <f ca="1">IF(AND('Mapa final'!$H$24="Alta",'Mapa final'!$L$24="Moderado"),CONCATENATE("R",'Mapa final'!$A$24),"")</f>
        <v/>
      </c>
      <c r="AA14" s="294"/>
      <c r="AB14" s="292" t="str">
        <f ca="1">IF(AND('Mapa final'!$H$12="Alta",'Mapa final'!$L$12="Mayor"),CONCATENATE("R",'Mapa final'!$A$12),"")</f>
        <v/>
      </c>
      <c r="AC14" s="293"/>
      <c r="AD14" s="293" t="str">
        <f ca="1">IF(AND('Mapa final'!$H$18="Alta",'Mapa final'!$L$18="Mayor"),CONCATENATE("R",'Mapa final'!$A$18),"")</f>
        <v/>
      </c>
      <c r="AE14" s="293"/>
      <c r="AF14" s="293" t="str">
        <f ca="1">IF(AND('Mapa final'!$H$24="Alta",'Mapa final'!$L$24="Mayor"),CONCATENATE("R",'Mapa final'!$A$24),"")</f>
        <v/>
      </c>
      <c r="AG14" s="294"/>
      <c r="AH14" s="283" t="str">
        <f ca="1">IF(AND('Mapa final'!$H$12="Alta",'Mapa final'!$L$12="Catastrófico"),CONCATENATE("R",'Mapa final'!$A$12),"")</f>
        <v/>
      </c>
      <c r="AI14" s="284"/>
      <c r="AJ14" s="284" t="str">
        <f ca="1">IF(AND('Mapa final'!$H$18="Alta",'Mapa final'!$L$18="Catastrófico"),CONCATENATE("R",'Mapa final'!$A$18),"")</f>
        <v/>
      </c>
      <c r="AK14" s="284"/>
      <c r="AL14" s="284" t="str">
        <f ca="1">IF(AND('Mapa final'!$H$24="Alta",'Mapa final'!$L$24="Catastrófico"),CONCATENATE("R",'Mapa final'!$A$24),"")</f>
        <v/>
      </c>
      <c r="AM14" s="285"/>
      <c r="AN14" s="97"/>
      <c r="AO14" s="317" t="s">
        <v>80</v>
      </c>
      <c r="AP14" s="318"/>
      <c r="AQ14" s="318"/>
      <c r="AR14" s="318"/>
      <c r="AS14" s="318"/>
      <c r="AT14" s="319"/>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306"/>
      <c r="C15" s="306"/>
      <c r="D15" s="307"/>
      <c r="E15" s="299"/>
      <c r="F15" s="300"/>
      <c r="G15" s="300"/>
      <c r="H15" s="300"/>
      <c r="I15" s="300"/>
      <c r="J15" s="268"/>
      <c r="K15" s="269"/>
      <c r="L15" s="269"/>
      <c r="M15" s="269"/>
      <c r="N15" s="269"/>
      <c r="O15" s="270"/>
      <c r="P15" s="268"/>
      <c r="Q15" s="269"/>
      <c r="R15" s="269"/>
      <c r="S15" s="269"/>
      <c r="T15" s="269"/>
      <c r="U15" s="270"/>
      <c r="V15" s="286"/>
      <c r="W15" s="287"/>
      <c r="X15" s="287"/>
      <c r="Y15" s="287"/>
      <c r="Z15" s="287"/>
      <c r="AA15" s="288"/>
      <c r="AB15" s="286"/>
      <c r="AC15" s="287"/>
      <c r="AD15" s="287"/>
      <c r="AE15" s="287"/>
      <c r="AF15" s="287"/>
      <c r="AG15" s="288"/>
      <c r="AH15" s="277"/>
      <c r="AI15" s="278"/>
      <c r="AJ15" s="278"/>
      <c r="AK15" s="278"/>
      <c r="AL15" s="278"/>
      <c r="AM15" s="279"/>
      <c r="AN15" s="97"/>
      <c r="AO15" s="320"/>
      <c r="AP15" s="321"/>
      <c r="AQ15" s="321"/>
      <c r="AR15" s="321"/>
      <c r="AS15" s="321"/>
      <c r="AT15" s="322"/>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306"/>
      <c r="C16" s="306"/>
      <c r="D16" s="307"/>
      <c r="E16" s="299"/>
      <c r="F16" s="300"/>
      <c r="G16" s="300"/>
      <c r="H16" s="300"/>
      <c r="I16" s="300"/>
      <c r="J16" s="268" t="str">
        <f ca="1">IF(AND('Mapa final'!$H$30="Alta",'Mapa final'!$L$30="Leve"),CONCATENATE("R",'Mapa final'!$A$30),"")</f>
        <v/>
      </c>
      <c r="K16" s="269"/>
      <c r="L16" s="269" t="str">
        <f ca="1">IF(AND('Mapa final'!$H$36="Alta",'Mapa final'!$L$36="Leve"),CONCATENATE("R",'Mapa final'!$A$36),"")</f>
        <v/>
      </c>
      <c r="M16" s="269"/>
      <c r="N16" s="269" t="str">
        <f ca="1">IF(AND('Mapa final'!$H$42="Alta",'Mapa final'!$L$42="Leve"),CONCATENATE("R",'Mapa final'!$A$42),"")</f>
        <v/>
      </c>
      <c r="O16" s="270"/>
      <c r="P16" s="268" t="str">
        <f ca="1">IF(AND('Mapa final'!$H$30="Alta",'Mapa final'!$L$30="Menor"),CONCATENATE("R",'Mapa final'!$A$30),"")</f>
        <v/>
      </c>
      <c r="Q16" s="269"/>
      <c r="R16" s="269" t="str">
        <f ca="1">IF(AND('Mapa final'!$H$36="Alta",'Mapa final'!$L$36="Menor"),CONCATENATE("R",'Mapa final'!$A$36),"")</f>
        <v/>
      </c>
      <c r="S16" s="269"/>
      <c r="T16" s="269" t="str">
        <f ca="1">IF(AND('Mapa final'!$H$42="Alta",'Mapa final'!$L$42="Menor"),CONCATENATE("R",'Mapa final'!$A$42),"")</f>
        <v/>
      </c>
      <c r="U16" s="270"/>
      <c r="V16" s="286" t="str">
        <f ca="1">IF(AND('Mapa final'!$H$30="Alta",'Mapa final'!$L$30="Moderado"),CONCATENATE("R",'Mapa final'!$A$30),"")</f>
        <v/>
      </c>
      <c r="W16" s="287"/>
      <c r="X16" s="287" t="str">
        <f ca="1">IF(AND('Mapa final'!$H$36="Alta",'Mapa final'!$L$36="Moderado"),CONCATENATE("R",'Mapa final'!$A$36),"")</f>
        <v/>
      </c>
      <c r="Y16" s="287"/>
      <c r="Z16" s="287" t="str">
        <f ca="1">IF(AND('Mapa final'!$H$42="Alta",'Mapa final'!$L$42="Moderado"),CONCATENATE("R",'Mapa final'!$A$42),"")</f>
        <v/>
      </c>
      <c r="AA16" s="288"/>
      <c r="AB16" s="286" t="str">
        <f ca="1">IF(AND('Mapa final'!$H$30="Alta",'Mapa final'!$L$30="Mayor"),CONCATENATE("R",'Mapa final'!$A$30),"")</f>
        <v/>
      </c>
      <c r="AC16" s="287"/>
      <c r="AD16" s="287" t="str">
        <f ca="1">IF(AND('Mapa final'!$H$36="Alta",'Mapa final'!$L$36="Mayor"),CONCATENATE("R",'Mapa final'!$A$36),"")</f>
        <v/>
      </c>
      <c r="AE16" s="287"/>
      <c r="AF16" s="287" t="str">
        <f ca="1">IF(AND('Mapa final'!$H$42="Alta",'Mapa final'!$L$42="Mayor"),CONCATENATE("R",'Mapa final'!$A$42),"")</f>
        <v/>
      </c>
      <c r="AG16" s="288"/>
      <c r="AH16" s="277" t="str">
        <f ca="1">IF(AND('Mapa final'!$H$30="Alta",'Mapa final'!$L$30="Catastrófico"),CONCATENATE("R",'Mapa final'!$A$30),"")</f>
        <v/>
      </c>
      <c r="AI16" s="278"/>
      <c r="AJ16" s="278" t="str">
        <f ca="1">IF(AND('Mapa final'!$H$36="Alta",'Mapa final'!$L$36="Catastrófico"),CONCATENATE("R",'Mapa final'!$A$36),"")</f>
        <v/>
      </c>
      <c r="AK16" s="278"/>
      <c r="AL16" s="278" t="str">
        <f ca="1">IF(AND('Mapa final'!$H$42="Alta",'Mapa final'!$L$42="Catastrófico"),CONCATENATE("R",'Mapa final'!$A$42),"")</f>
        <v/>
      </c>
      <c r="AM16" s="279"/>
      <c r="AN16" s="97"/>
      <c r="AO16" s="320"/>
      <c r="AP16" s="321"/>
      <c r="AQ16" s="321"/>
      <c r="AR16" s="321"/>
      <c r="AS16" s="321"/>
      <c r="AT16" s="322"/>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306"/>
      <c r="C17" s="306"/>
      <c r="D17" s="307"/>
      <c r="E17" s="299"/>
      <c r="F17" s="300"/>
      <c r="G17" s="300"/>
      <c r="H17" s="300"/>
      <c r="I17" s="300"/>
      <c r="J17" s="268"/>
      <c r="K17" s="269"/>
      <c r="L17" s="269"/>
      <c r="M17" s="269"/>
      <c r="N17" s="269"/>
      <c r="O17" s="270"/>
      <c r="P17" s="268"/>
      <c r="Q17" s="269"/>
      <c r="R17" s="269"/>
      <c r="S17" s="269"/>
      <c r="T17" s="269"/>
      <c r="U17" s="270"/>
      <c r="V17" s="286"/>
      <c r="W17" s="287"/>
      <c r="X17" s="287"/>
      <c r="Y17" s="287"/>
      <c r="Z17" s="287"/>
      <c r="AA17" s="288"/>
      <c r="AB17" s="286"/>
      <c r="AC17" s="287"/>
      <c r="AD17" s="287"/>
      <c r="AE17" s="287"/>
      <c r="AF17" s="287"/>
      <c r="AG17" s="288"/>
      <c r="AH17" s="277"/>
      <c r="AI17" s="278"/>
      <c r="AJ17" s="278"/>
      <c r="AK17" s="278"/>
      <c r="AL17" s="278"/>
      <c r="AM17" s="279"/>
      <c r="AN17" s="97"/>
      <c r="AO17" s="320"/>
      <c r="AP17" s="321"/>
      <c r="AQ17" s="321"/>
      <c r="AR17" s="321"/>
      <c r="AS17" s="321"/>
      <c r="AT17" s="322"/>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306"/>
      <c r="C18" s="306"/>
      <c r="D18" s="307"/>
      <c r="E18" s="299"/>
      <c r="F18" s="300"/>
      <c r="G18" s="300"/>
      <c r="H18" s="300"/>
      <c r="I18" s="300"/>
      <c r="J18" s="268" t="str">
        <f ca="1">IF(AND('Mapa final'!$H$48="Alta",'Mapa final'!$L$48="Leve"),CONCATENATE("R",'Mapa final'!$A$48),"")</f>
        <v/>
      </c>
      <c r="K18" s="269"/>
      <c r="L18" s="269" t="str">
        <f ca="1">IF(AND('Mapa final'!$H$54="Alta",'Mapa final'!$L$54="Leve"),CONCATENATE("R",'Mapa final'!$A$54),"")</f>
        <v/>
      </c>
      <c r="M18" s="269"/>
      <c r="N18" s="269" t="str">
        <f ca="1">IF(AND('Mapa final'!$H$60="Alta",'Mapa final'!$L$60="Leve"),CONCATENATE("R",'Mapa final'!$A$60),"")</f>
        <v/>
      </c>
      <c r="O18" s="270"/>
      <c r="P18" s="268" t="str">
        <f ca="1">IF(AND('Mapa final'!$H$48="Alta",'Mapa final'!$L$48="Menor"),CONCATENATE("R",'Mapa final'!$A$48),"")</f>
        <v/>
      </c>
      <c r="Q18" s="269"/>
      <c r="R18" s="269" t="str">
        <f ca="1">IF(AND('Mapa final'!$H$54="Alta",'Mapa final'!$L$54="Menor"),CONCATENATE("R",'Mapa final'!$A$54),"")</f>
        <v/>
      </c>
      <c r="S18" s="269"/>
      <c r="T18" s="269" t="str">
        <f ca="1">IF(AND('Mapa final'!$H$60="Alta",'Mapa final'!$L$60="Menor"),CONCATENATE("R",'Mapa final'!$A$60),"")</f>
        <v/>
      </c>
      <c r="U18" s="270"/>
      <c r="V18" s="286" t="str">
        <f ca="1">IF(AND('Mapa final'!$H$48="Alta",'Mapa final'!$L$48="Moderado"),CONCATENATE("R",'Mapa final'!$A$48),"")</f>
        <v/>
      </c>
      <c r="W18" s="287"/>
      <c r="X18" s="287" t="str">
        <f ca="1">IF(AND('Mapa final'!$H$54="Alta",'Mapa final'!$L$54="Moderado"),CONCATENATE("R",'Mapa final'!$A$54),"")</f>
        <v/>
      </c>
      <c r="Y18" s="287"/>
      <c r="Z18" s="287" t="str">
        <f ca="1">IF(AND('Mapa final'!$H$60="Alta",'Mapa final'!$L$60="Moderado"),CONCATENATE("R",'Mapa final'!$A$60),"")</f>
        <v/>
      </c>
      <c r="AA18" s="288"/>
      <c r="AB18" s="286" t="str">
        <f ca="1">IF(AND('Mapa final'!$H$48="Alta",'Mapa final'!$L$48="Mayor"),CONCATENATE("R",'Mapa final'!$A$48),"")</f>
        <v/>
      </c>
      <c r="AC18" s="287"/>
      <c r="AD18" s="287" t="str">
        <f ca="1">IF(AND('Mapa final'!$H$54="Alta",'Mapa final'!$L$54="Mayor"),CONCATENATE("R",'Mapa final'!$A$54),"")</f>
        <v/>
      </c>
      <c r="AE18" s="287"/>
      <c r="AF18" s="287" t="str">
        <f ca="1">IF(AND('Mapa final'!$H$60="Alta",'Mapa final'!$L$60="Mayor"),CONCATENATE("R",'Mapa final'!$A$60),"")</f>
        <v/>
      </c>
      <c r="AG18" s="288"/>
      <c r="AH18" s="277" t="str">
        <f ca="1">IF(AND('Mapa final'!$H$48="Alta",'Mapa final'!$L$48="Catastrófico"),CONCATENATE("R",'Mapa final'!$A$48),"")</f>
        <v/>
      </c>
      <c r="AI18" s="278"/>
      <c r="AJ18" s="278" t="str">
        <f ca="1">IF(AND('Mapa final'!$H$54="Alta",'Mapa final'!$L$54="Catastrófico"),CONCATENATE("R",'Mapa final'!$A$54),"")</f>
        <v/>
      </c>
      <c r="AK18" s="278"/>
      <c r="AL18" s="278" t="str">
        <f ca="1">IF(AND('Mapa final'!$H$60="Alta",'Mapa final'!$L$60="Catastrófico"),CONCATENATE("R",'Mapa final'!$A$60),"")</f>
        <v/>
      </c>
      <c r="AM18" s="279"/>
      <c r="AN18" s="97"/>
      <c r="AO18" s="320"/>
      <c r="AP18" s="321"/>
      <c r="AQ18" s="321"/>
      <c r="AR18" s="321"/>
      <c r="AS18" s="321"/>
      <c r="AT18" s="322"/>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306"/>
      <c r="C19" s="306"/>
      <c r="D19" s="307"/>
      <c r="E19" s="299"/>
      <c r="F19" s="300"/>
      <c r="G19" s="300"/>
      <c r="H19" s="300"/>
      <c r="I19" s="300"/>
      <c r="J19" s="268"/>
      <c r="K19" s="269"/>
      <c r="L19" s="269"/>
      <c r="M19" s="269"/>
      <c r="N19" s="269"/>
      <c r="O19" s="270"/>
      <c r="P19" s="268"/>
      <c r="Q19" s="269"/>
      <c r="R19" s="269"/>
      <c r="S19" s="269"/>
      <c r="T19" s="269"/>
      <c r="U19" s="270"/>
      <c r="V19" s="286"/>
      <c r="W19" s="287"/>
      <c r="X19" s="287"/>
      <c r="Y19" s="287"/>
      <c r="Z19" s="287"/>
      <c r="AA19" s="288"/>
      <c r="AB19" s="286"/>
      <c r="AC19" s="287"/>
      <c r="AD19" s="287"/>
      <c r="AE19" s="287"/>
      <c r="AF19" s="287"/>
      <c r="AG19" s="288"/>
      <c r="AH19" s="277"/>
      <c r="AI19" s="278"/>
      <c r="AJ19" s="278"/>
      <c r="AK19" s="278"/>
      <c r="AL19" s="278"/>
      <c r="AM19" s="279"/>
      <c r="AN19" s="97"/>
      <c r="AO19" s="320"/>
      <c r="AP19" s="321"/>
      <c r="AQ19" s="321"/>
      <c r="AR19" s="321"/>
      <c r="AS19" s="321"/>
      <c r="AT19" s="322"/>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306"/>
      <c r="C20" s="306"/>
      <c r="D20" s="307"/>
      <c r="E20" s="299"/>
      <c r="F20" s="300"/>
      <c r="G20" s="300"/>
      <c r="H20" s="300"/>
      <c r="I20" s="300"/>
      <c r="J20" s="268" t="str">
        <f ca="1">IF(AND('Mapa final'!$H$66="Alta",'Mapa final'!$L$66="Leve"),CONCATENATE("R",'Mapa final'!$A$66),"")</f>
        <v/>
      </c>
      <c r="K20" s="269"/>
      <c r="L20" s="269" t="str">
        <f>IF(AND('Mapa final'!$H$72="Alta",'Mapa final'!$L$72="Leve"),CONCATENATE("R",'Mapa final'!$A$72),"")</f>
        <v/>
      </c>
      <c r="M20" s="269"/>
      <c r="N20" s="269" t="str">
        <f>IF(AND('Mapa final'!$H$79="Alta",'Mapa final'!$L$79="Leve"),CONCATENATE("R",'Mapa final'!$A$79),"")</f>
        <v/>
      </c>
      <c r="O20" s="270"/>
      <c r="P20" s="268" t="str">
        <f ca="1">IF(AND('Mapa final'!$H$66="Alta",'Mapa final'!$L$66="Menor"),CONCATENATE("R",'Mapa final'!$A$66),"")</f>
        <v/>
      </c>
      <c r="Q20" s="269"/>
      <c r="R20" s="269" t="str">
        <f>IF(AND('Mapa final'!$H$72="Alta",'Mapa final'!$L$72="Menor"),CONCATENATE("R",'Mapa final'!$A$72),"")</f>
        <v/>
      </c>
      <c r="S20" s="269"/>
      <c r="T20" s="269" t="str">
        <f>IF(AND('Mapa final'!$H$79="Alta",'Mapa final'!$L$79="Menor"),CONCATENATE("R",'Mapa final'!$A$79),"")</f>
        <v/>
      </c>
      <c r="U20" s="270"/>
      <c r="V20" s="286" t="str">
        <f ca="1">IF(AND('Mapa final'!$H$66="Alta",'Mapa final'!$L$66="Moderado"),CONCATENATE("R",'Mapa final'!$A$66),"")</f>
        <v/>
      </c>
      <c r="W20" s="287"/>
      <c r="X20" s="287" t="str">
        <f>IF(AND('Mapa final'!$H$72="Alta",'Mapa final'!$L$72="Moderado"),CONCATENATE("R",'Mapa final'!$A$72),"")</f>
        <v/>
      </c>
      <c r="Y20" s="287"/>
      <c r="Z20" s="287" t="str">
        <f>IF(AND('Mapa final'!$H$79="Alta",'Mapa final'!$L$79="Moderado"),CONCATENATE("R",'Mapa final'!$A$79),"")</f>
        <v/>
      </c>
      <c r="AA20" s="288"/>
      <c r="AB20" s="286" t="str">
        <f ca="1">IF(AND('Mapa final'!$H$66="Alta",'Mapa final'!$L$66="Mayor"),CONCATENATE("R",'Mapa final'!$A$66),"")</f>
        <v/>
      </c>
      <c r="AC20" s="287"/>
      <c r="AD20" s="287" t="str">
        <f>IF(AND('Mapa final'!$H$72="Alta",'Mapa final'!$L$72="Mayor"),CONCATENATE("R",'Mapa final'!$A$72),"")</f>
        <v/>
      </c>
      <c r="AE20" s="287"/>
      <c r="AF20" s="287" t="str">
        <f>IF(AND('Mapa final'!$H$79="Alta",'Mapa final'!$L$79="Mayor"),CONCATENATE("R",'Mapa final'!$A$79),"")</f>
        <v/>
      </c>
      <c r="AG20" s="288"/>
      <c r="AH20" s="277" t="str">
        <f ca="1">IF(AND('Mapa final'!$H$66="Alta",'Mapa final'!$L$66="Catastrófico"),CONCATENATE("R",'Mapa final'!$A$66),"")</f>
        <v/>
      </c>
      <c r="AI20" s="278"/>
      <c r="AJ20" s="278" t="str">
        <f>IF(AND('Mapa final'!$H$72="Alta",'Mapa final'!$L$72="Catastrófico"),CONCATENATE("R",'Mapa final'!$A$72),"")</f>
        <v/>
      </c>
      <c r="AK20" s="278"/>
      <c r="AL20" s="278" t="str">
        <f>IF(AND('Mapa final'!$H$79="Alta",'Mapa final'!$L$79="Catastrófico"),CONCATENATE("R",'Mapa final'!$A$79),"")</f>
        <v/>
      </c>
      <c r="AM20" s="279"/>
      <c r="AN20" s="97"/>
      <c r="AO20" s="320"/>
      <c r="AP20" s="321"/>
      <c r="AQ20" s="321"/>
      <c r="AR20" s="321"/>
      <c r="AS20" s="321"/>
      <c r="AT20" s="322"/>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306"/>
      <c r="C21" s="306"/>
      <c r="D21" s="307"/>
      <c r="E21" s="302"/>
      <c r="F21" s="303"/>
      <c r="G21" s="303"/>
      <c r="H21" s="303"/>
      <c r="I21" s="303"/>
      <c r="J21" s="271"/>
      <c r="K21" s="272"/>
      <c r="L21" s="272"/>
      <c r="M21" s="272"/>
      <c r="N21" s="272"/>
      <c r="O21" s="273"/>
      <c r="P21" s="271"/>
      <c r="Q21" s="272"/>
      <c r="R21" s="272"/>
      <c r="S21" s="272"/>
      <c r="T21" s="272"/>
      <c r="U21" s="273"/>
      <c r="V21" s="289"/>
      <c r="W21" s="290"/>
      <c r="X21" s="290"/>
      <c r="Y21" s="290"/>
      <c r="Z21" s="290"/>
      <c r="AA21" s="291"/>
      <c r="AB21" s="289"/>
      <c r="AC21" s="290"/>
      <c r="AD21" s="290"/>
      <c r="AE21" s="290"/>
      <c r="AF21" s="290"/>
      <c r="AG21" s="291"/>
      <c r="AH21" s="280"/>
      <c r="AI21" s="281"/>
      <c r="AJ21" s="281"/>
      <c r="AK21" s="281"/>
      <c r="AL21" s="281"/>
      <c r="AM21" s="282"/>
      <c r="AN21" s="97"/>
      <c r="AO21" s="323"/>
      <c r="AP21" s="324"/>
      <c r="AQ21" s="324"/>
      <c r="AR21" s="324"/>
      <c r="AS21" s="324"/>
      <c r="AT21" s="325"/>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306"/>
      <c r="C22" s="306"/>
      <c r="D22" s="307"/>
      <c r="E22" s="296" t="s">
        <v>117</v>
      </c>
      <c r="F22" s="297"/>
      <c r="G22" s="297"/>
      <c r="H22" s="297"/>
      <c r="I22" s="298"/>
      <c r="J22" s="274" t="str">
        <f ca="1">IF(AND('Mapa final'!$H$12="Media",'Mapa final'!$L$12="Leve"),CONCATENATE("R",'Mapa final'!$A$12),"")</f>
        <v/>
      </c>
      <c r="K22" s="275"/>
      <c r="L22" s="275" t="str">
        <f ca="1">IF(AND('Mapa final'!$H$18="Media",'Mapa final'!$L$18="Leve"),CONCATENATE("R",'Mapa final'!$A$18),"")</f>
        <v/>
      </c>
      <c r="M22" s="275"/>
      <c r="N22" s="275" t="str">
        <f ca="1">IF(AND('Mapa final'!$H$24="Media",'Mapa final'!$L$24="Leve"),CONCATENATE("R",'Mapa final'!$A$24),"")</f>
        <v/>
      </c>
      <c r="O22" s="276"/>
      <c r="P22" s="274" t="str">
        <f ca="1">IF(AND('Mapa final'!$H$12="Media",'Mapa final'!$L$12="Menor"),CONCATENATE("R",'Mapa final'!$A$12),"")</f>
        <v/>
      </c>
      <c r="Q22" s="275"/>
      <c r="R22" s="275" t="str">
        <f ca="1">IF(AND('Mapa final'!$H$18="Media",'Mapa final'!$L$18="Menor"),CONCATENATE("R",'Mapa final'!$A$18),"")</f>
        <v/>
      </c>
      <c r="S22" s="275"/>
      <c r="T22" s="275" t="str">
        <f ca="1">IF(AND('Mapa final'!$H$24="Media",'Mapa final'!$L$24="Menor"),CONCATENATE("R",'Mapa final'!$A$24),"")</f>
        <v/>
      </c>
      <c r="U22" s="276"/>
      <c r="V22" s="274" t="str">
        <f ca="1">IF(AND('Mapa final'!$H$12="Media",'Mapa final'!$L$12="Moderado"),CONCATENATE("R",'Mapa final'!$A$12),"")</f>
        <v/>
      </c>
      <c r="W22" s="275"/>
      <c r="X22" s="275" t="str">
        <f ca="1">IF(AND('Mapa final'!$H$18="Media",'Mapa final'!$L$18="Moderado"),CONCATENATE("R",'Mapa final'!$A$18),"")</f>
        <v/>
      </c>
      <c r="Y22" s="275"/>
      <c r="Z22" s="275" t="str">
        <f ca="1">IF(AND('Mapa final'!$H$24="Media",'Mapa final'!$L$24="Moderado"),CONCATENATE("R",'Mapa final'!$A$24),"")</f>
        <v/>
      </c>
      <c r="AA22" s="276"/>
      <c r="AB22" s="292" t="s">
        <v>223</v>
      </c>
      <c r="AC22" s="293"/>
      <c r="AD22" s="293" t="str">
        <f ca="1">IF(AND('Mapa final'!$H$18="Media",'Mapa final'!$L$18="Mayor"),CONCATENATE("R",'Mapa final'!$A$18),"")</f>
        <v>R2</v>
      </c>
      <c r="AE22" s="293"/>
      <c r="AF22" s="293" t="str">
        <f ca="1">IF(AND('Mapa final'!$H$24="Media",'Mapa final'!$L$24="Mayor"),CONCATENATE("R",'Mapa final'!$A$24),"")</f>
        <v/>
      </c>
      <c r="AG22" s="294"/>
      <c r="AH22" s="283" t="str">
        <f ca="1">IF(AND('Mapa final'!$H$12="Media",'Mapa final'!$L$12="Catastrófico"),CONCATENATE("R",'Mapa final'!$A$12),"")</f>
        <v/>
      </c>
      <c r="AI22" s="284"/>
      <c r="AJ22" s="284" t="str">
        <f ca="1">IF(AND('Mapa final'!$H$18="Media",'Mapa final'!$L$18="Catastrófico"),CONCATENATE("R",'Mapa final'!$A$18),"")</f>
        <v/>
      </c>
      <c r="AK22" s="284"/>
      <c r="AL22" s="284" t="str">
        <f ca="1">IF(AND('Mapa final'!$H$24="Media",'Mapa final'!$L$24="Catastrófico"),CONCATENATE("R",'Mapa final'!$A$24),"")</f>
        <v/>
      </c>
      <c r="AM22" s="285"/>
      <c r="AN22" s="97"/>
      <c r="AO22" s="326" t="s">
        <v>81</v>
      </c>
      <c r="AP22" s="327"/>
      <c r="AQ22" s="327"/>
      <c r="AR22" s="327"/>
      <c r="AS22" s="327"/>
      <c r="AT22" s="328"/>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306"/>
      <c r="C23" s="306"/>
      <c r="D23" s="307"/>
      <c r="E23" s="299"/>
      <c r="F23" s="300"/>
      <c r="G23" s="300"/>
      <c r="H23" s="300"/>
      <c r="I23" s="301"/>
      <c r="J23" s="268"/>
      <c r="K23" s="269"/>
      <c r="L23" s="269"/>
      <c r="M23" s="269"/>
      <c r="N23" s="269"/>
      <c r="O23" s="270"/>
      <c r="P23" s="268"/>
      <c r="Q23" s="269"/>
      <c r="R23" s="269"/>
      <c r="S23" s="269"/>
      <c r="T23" s="269"/>
      <c r="U23" s="270"/>
      <c r="V23" s="268"/>
      <c r="W23" s="269"/>
      <c r="X23" s="269"/>
      <c r="Y23" s="269"/>
      <c r="Z23" s="269"/>
      <c r="AA23" s="270"/>
      <c r="AB23" s="286"/>
      <c r="AC23" s="287"/>
      <c r="AD23" s="287"/>
      <c r="AE23" s="287"/>
      <c r="AF23" s="287"/>
      <c r="AG23" s="288"/>
      <c r="AH23" s="277"/>
      <c r="AI23" s="278"/>
      <c r="AJ23" s="278"/>
      <c r="AK23" s="278"/>
      <c r="AL23" s="278"/>
      <c r="AM23" s="279"/>
      <c r="AN23" s="97"/>
      <c r="AO23" s="329"/>
      <c r="AP23" s="330"/>
      <c r="AQ23" s="330"/>
      <c r="AR23" s="330"/>
      <c r="AS23" s="330"/>
      <c r="AT23" s="331"/>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306"/>
      <c r="C24" s="306"/>
      <c r="D24" s="307"/>
      <c r="E24" s="299"/>
      <c r="F24" s="300"/>
      <c r="G24" s="300"/>
      <c r="H24" s="300"/>
      <c r="I24" s="301"/>
      <c r="J24" s="268" t="str">
        <f ca="1">IF(AND('Mapa final'!$H$30="Media",'Mapa final'!$L$30="Leve"),CONCATENATE("R",'Mapa final'!$A$30),"")</f>
        <v/>
      </c>
      <c r="K24" s="269"/>
      <c r="L24" s="269" t="str">
        <f ca="1">IF(AND('Mapa final'!$H$36="Media",'Mapa final'!$L$36="Leve"),CONCATENATE("R",'Mapa final'!$A$36),"")</f>
        <v/>
      </c>
      <c r="M24" s="269"/>
      <c r="N24" s="269" t="str">
        <f ca="1">IF(AND('Mapa final'!$H$42="Media",'Mapa final'!$L$42="Leve"),CONCATENATE("R",'Mapa final'!$A$42),"")</f>
        <v/>
      </c>
      <c r="O24" s="270"/>
      <c r="P24" s="268" t="str">
        <f ca="1">IF(AND('Mapa final'!$H$30="Media",'Mapa final'!$L$30="Menor"),CONCATENATE("R",'Mapa final'!$A$30),"")</f>
        <v/>
      </c>
      <c r="Q24" s="269"/>
      <c r="R24" s="269" t="str">
        <f ca="1">IF(AND('Mapa final'!$H$36="Media",'Mapa final'!$L$36="Menor"),CONCATENATE("R",'Mapa final'!$A$36),"")</f>
        <v/>
      </c>
      <c r="S24" s="269"/>
      <c r="T24" s="269" t="str">
        <f ca="1">IF(AND('Mapa final'!$H$42="Media",'Mapa final'!$L$42="Menor"),CONCATENATE("R",'Mapa final'!$A$42),"")</f>
        <v/>
      </c>
      <c r="U24" s="270"/>
      <c r="V24" s="268" t="str">
        <f ca="1">IF(AND('Mapa final'!$H$30="Media",'Mapa final'!$L$30="Moderado"),CONCATENATE("R",'Mapa final'!$A$30),"")</f>
        <v/>
      </c>
      <c r="W24" s="269"/>
      <c r="X24" s="269" t="str">
        <f ca="1">IF(AND('Mapa final'!$H$36="Media",'Mapa final'!$L$36="Moderado"),CONCATENATE("R",'Mapa final'!$A$36),"")</f>
        <v/>
      </c>
      <c r="Y24" s="269"/>
      <c r="Z24" s="269" t="str">
        <f ca="1">IF(AND('Mapa final'!$H$42="Media",'Mapa final'!$L$42="Moderado"),CONCATENATE("R",'Mapa final'!$A$42),"")</f>
        <v/>
      </c>
      <c r="AA24" s="270"/>
      <c r="AB24" s="286"/>
      <c r="AC24" s="287"/>
      <c r="AD24" s="287" t="str">
        <f ca="1">IF(AND('Mapa final'!$H$36="Media",'Mapa final'!$L$36="Mayor"),CONCATENATE("R",'Mapa final'!$A$36),"")</f>
        <v/>
      </c>
      <c r="AE24" s="287"/>
      <c r="AF24" s="287" t="str">
        <f ca="1">IF(AND('Mapa final'!$H$42="Media",'Mapa final'!$L$42="Mayor"),CONCATENATE("R",'Mapa final'!$A$42),"")</f>
        <v/>
      </c>
      <c r="AG24" s="288"/>
      <c r="AH24" s="277" t="str">
        <f ca="1">IF(AND('Mapa final'!$H$30="Media",'Mapa final'!$L$30="Catastrófico"),CONCATENATE("R",'Mapa final'!$A$30),"")</f>
        <v/>
      </c>
      <c r="AI24" s="278"/>
      <c r="AJ24" s="278" t="str">
        <f ca="1">IF(AND('Mapa final'!$H$36="Media",'Mapa final'!$L$36="Catastrófico"),CONCATENATE("R",'Mapa final'!$A$36),"")</f>
        <v/>
      </c>
      <c r="AK24" s="278"/>
      <c r="AL24" s="278" t="str">
        <f ca="1">IF(AND('Mapa final'!$H$42="Media",'Mapa final'!$L$42="Catastrófico"),CONCATENATE("R",'Mapa final'!$A$42),"")</f>
        <v/>
      </c>
      <c r="AM24" s="279"/>
      <c r="AN24" s="97"/>
      <c r="AO24" s="329"/>
      <c r="AP24" s="330"/>
      <c r="AQ24" s="330"/>
      <c r="AR24" s="330"/>
      <c r="AS24" s="330"/>
      <c r="AT24" s="331"/>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306"/>
      <c r="C25" s="306"/>
      <c r="D25" s="307"/>
      <c r="E25" s="299"/>
      <c r="F25" s="300"/>
      <c r="G25" s="300"/>
      <c r="H25" s="300"/>
      <c r="I25" s="301"/>
      <c r="J25" s="268"/>
      <c r="K25" s="269"/>
      <c r="L25" s="269"/>
      <c r="M25" s="269"/>
      <c r="N25" s="269"/>
      <c r="O25" s="270"/>
      <c r="P25" s="268"/>
      <c r="Q25" s="269"/>
      <c r="R25" s="269"/>
      <c r="S25" s="269"/>
      <c r="T25" s="269"/>
      <c r="U25" s="270"/>
      <c r="V25" s="268"/>
      <c r="W25" s="269"/>
      <c r="X25" s="269"/>
      <c r="Y25" s="269"/>
      <c r="Z25" s="269"/>
      <c r="AA25" s="270"/>
      <c r="AB25" s="286"/>
      <c r="AC25" s="287"/>
      <c r="AD25" s="287"/>
      <c r="AE25" s="287"/>
      <c r="AF25" s="287"/>
      <c r="AG25" s="288"/>
      <c r="AH25" s="277"/>
      <c r="AI25" s="278"/>
      <c r="AJ25" s="278"/>
      <c r="AK25" s="278"/>
      <c r="AL25" s="278"/>
      <c r="AM25" s="279"/>
      <c r="AN25" s="97"/>
      <c r="AO25" s="329"/>
      <c r="AP25" s="330"/>
      <c r="AQ25" s="330"/>
      <c r="AR25" s="330"/>
      <c r="AS25" s="330"/>
      <c r="AT25" s="331"/>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306"/>
      <c r="C26" s="306"/>
      <c r="D26" s="307"/>
      <c r="E26" s="299"/>
      <c r="F26" s="300"/>
      <c r="G26" s="300"/>
      <c r="H26" s="300"/>
      <c r="I26" s="301"/>
      <c r="J26" s="268" t="str">
        <f ca="1">IF(AND('Mapa final'!$H$48="Media",'Mapa final'!$L$48="Leve"),CONCATENATE("R",'Mapa final'!$A$48),"")</f>
        <v/>
      </c>
      <c r="K26" s="269"/>
      <c r="L26" s="269" t="str">
        <f ca="1">IF(AND('Mapa final'!$H$54="Media",'Mapa final'!$L$54="Leve"),CONCATENATE("R",'Mapa final'!$A$54),"")</f>
        <v/>
      </c>
      <c r="M26" s="269"/>
      <c r="N26" s="269" t="str">
        <f ca="1">IF(AND('Mapa final'!$H$60="Media",'Mapa final'!$L$60="Leve"),CONCATENATE("R",'Mapa final'!$A$60),"")</f>
        <v/>
      </c>
      <c r="O26" s="270"/>
      <c r="P26" s="268" t="str">
        <f ca="1">IF(AND('Mapa final'!$H$48="Media",'Mapa final'!$L$48="Menor"),CONCATENATE("R",'Mapa final'!$A$48),"")</f>
        <v/>
      </c>
      <c r="Q26" s="269"/>
      <c r="R26" s="269" t="str">
        <f ca="1">IF(AND('Mapa final'!$H$54="Media",'Mapa final'!$L$54="Menor"),CONCATENATE("R",'Mapa final'!$A$54),"")</f>
        <v/>
      </c>
      <c r="S26" s="269"/>
      <c r="T26" s="269" t="str">
        <f ca="1">IF(AND('Mapa final'!$H$60="Media",'Mapa final'!$L$60="Menor"),CONCATENATE("R",'Mapa final'!$A$60),"")</f>
        <v/>
      </c>
      <c r="U26" s="270"/>
      <c r="V26" s="268" t="str">
        <f ca="1">IF(AND('Mapa final'!$H$48="Media",'Mapa final'!$L$48="Moderado"),CONCATENATE("R",'Mapa final'!$A$48),"")</f>
        <v/>
      </c>
      <c r="W26" s="269"/>
      <c r="X26" s="269" t="str">
        <f ca="1">IF(AND('Mapa final'!$H$54="Media",'Mapa final'!$L$54="Moderado"),CONCATENATE("R",'Mapa final'!$A$54),"")</f>
        <v/>
      </c>
      <c r="Y26" s="269"/>
      <c r="Z26" s="269" t="str">
        <f ca="1">IF(AND('Mapa final'!$H$60="Media",'Mapa final'!$L$60="Moderado"),CONCATENATE("R",'Mapa final'!$A$60),"")</f>
        <v/>
      </c>
      <c r="AA26" s="270"/>
      <c r="AB26" s="286" t="str">
        <f ca="1">IF(AND('Mapa final'!$H$48="Media",'Mapa final'!$L$48="Mayor"),CONCATENATE("R",'Mapa final'!$A$48),"")</f>
        <v/>
      </c>
      <c r="AC26" s="287"/>
      <c r="AD26" s="287" t="str">
        <f ca="1">IF(AND('Mapa final'!$H$54="Media",'Mapa final'!$L$54="Mayor"),CONCATENATE("R",'Mapa final'!$A$54),"")</f>
        <v/>
      </c>
      <c r="AE26" s="287"/>
      <c r="AF26" s="287" t="str">
        <f ca="1">IF(AND('Mapa final'!$H$60="Media",'Mapa final'!$L$60="Mayor"),CONCATENATE("R",'Mapa final'!$A$60),"")</f>
        <v/>
      </c>
      <c r="AG26" s="288"/>
      <c r="AH26" s="277" t="str">
        <f ca="1">IF(AND('Mapa final'!$H$48="Media",'Mapa final'!$L$48="Catastrófico"),CONCATENATE("R",'Mapa final'!$A$48),"")</f>
        <v/>
      </c>
      <c r="AI26" s="278"/>
      <c r="AJ26" s="278" t="str">
        <f ca="1">IF(AND('Mapa final'!$H$54="Media",'Mapa final'!$L$54="Catastrófico"),CONCATENATE("R",'Mapa final'!$A$54),"")</f>
        <v/>
      </c>
      <c r="AK26" s="278"/>
      <c r="AL26" s="278" t="str">
        <f ca="1">IF(AND('Mapa final'!$H$60="Media",'Mapa final'!$L$60="Catastrófico"),CONCATENATE("R",'Mapa final'!$A$60),"")</f>
        <v/>
      </c>
      <c r="AM26" s="279"/>
      <c r="AN26" s="97"/>
      <c r="AO26" s="329"/>
      <c r="AP26" s="330"/>
      <c r="AQ26" s="330"/>
      <c r="AR26" s="330"/>
      <c r="AS26" s="330"/>
      <c r="AT26" s="331"/>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306"/>
      <c r="C27" s="306"/>
      <c r="D27" s="307"/>
      <c r="E27" s="299"/>
      <c r="F27" s="300"/>
      <c r="G27" s="300"/>
      <c r="H27" s="300"/>
      <c r="I27" s="301"/>
      <c r="J27" s="268"/>
      <c r="K27" s="269"/>
      <c r="L27" s="269"/>
      <c r="M27" s="269"/>
      <c r="N27" s="269"/>
      <c r="O27" s="270"/>
      <c r="P27" s="268"/>
      <c r="Q27" s="269"/>
      <c r="R27" s="269"/>
      <c r="S27" s="269"/>
      <c r="T27" s="269"/>
      <c r="U27" s="270"/>
      <c r="V27" s="268"/>
      <c r="W27" s="269"/>
      <c r="X27" s="269"/>
      <c r="Y27" s="269"/>
      <c r="Z27" s="269"/>
      <c r="AA27" s="270"/>
      <c r="AB27" s="286"/>
      <c r="AC27" s="287"/>
      <c r="AD27" s="287"/>
      <c r="AE27" s="287"/>
      <c r="AF27" s="287"/>
      <c r="AG27" s="288"/>
      <c r="AH27" s="277"/>
      <c r="AI27" s="278"/>
      <c r="AJ27" s="278"/>
      <c r="AK27" s="278"/>
      <c r="AL27" s="278"/>
      <c r="AM27" s="279"/>
      <c r="AN27" s="97"/>
      <c r="AO27" s="329"/>
      <c r="AP27" s="330"/>
      <c r="AQ27" s="330"/>
      <c r="AR27" s="330"/>
      <c r="AS27" s="330"/>
      <c r="AT27" s="331"/>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306"/>
      <c r="C28" s="306"/>
      <c r="D28" s="307"/>
      <c r="E28" s="299"/>
      <c r="F28" s="300"/>
      <c r="G28" s="300"/>
      <c r="H28" s="300"/>
      <c r="I28" s="301"/>
      <c r="J28" s="268" t="str">
        <f ca="1">IF(AND('Mapa final'!$H$66="Media",'Mapa final'!$L$66="Leve"),CONCATENATE("R",'Mapa final'!$A$66),"")</f>
        <v/>
      </c>
      <c r="K28" s="269"/>
      <c r="L28" s="269" t="str">
        <f>IF(AND('Mapa final'!$H$72="Media",'Mapa final'!$L$72="Leve"),CONCATENATE("R",'Mapa final'!$A$72),"")</f>
        <v/>
      </c>
      <c r="M28" s="269"/>
      <c r="N28" s="269" t="str">
        <f>IF(AND('Mapa final'!$H$79="Media",'Mapa final'!$L$79="Leve"),CONCATENATE("R",'Mapa final'!$A$79),"")</f>
        <v/>
      </c>
      <c r="O28" s="270"/>
      <c r="P28" s="268" t="str">
        <f ca="1">IF(AND('Mapa final'!$H$66="Media",'Mapa final'!$L$66="Menor"),CONCATENATE("R",'Mapa final'!$A$66),"")</f>
        <v/>
      </c>
      <c r="Q28" s="269"/>
      <c r="R28" s="269" t="str">
        <f>IF(AND('Mapa final'!$H$72="Media",'Mapa final'!$L$72="Menor"),CONCATENATE("R",'Mapa final'!$A$72),"")</f>
        <v/>
      </c>
      <c r="S28" s="269"/>
      <c r="T28" s="269" t="str">
        <f>IF(AND('Mapa final'!$H$79="Media",'Mapa final'!$L$79="Menor"),CONCATENATE("R",'Mapa final'!$A$79),"")</f>
        <v/>
      </c>
      <c r="U28" s="270"/>
      <c r="V28" s="268" t="str">
        <f ca="1">IF(AND('Mapa final'!$H$66="Media",'Mapa final'!$L$66="Moderado"),CONCATENATE("R",'Mapa final'!$A$66),"")</f>
        <v/>
      </c>
      <c r="W28" s="269"/>
      <c r="X28" s="269" t="str">
        <f>IF(AND('Mapa final'!$H$72="Media",'Mapa final'!$L$72="Moderado"),CONCATENATE("R",'Mapa final'!$A$72),"")</f>
        <v/>
      </c>
      <c r="Y28" s="269"/>
      <c r="Z28" s="269" t="str">
        <f>IF(AND('Mapa final'!$H$79="Media",'Mapa final'!$L$79="Moderado"),CONCATENATE("R",'Mapa final'!$A$79),"")</f>
        <v/>
      </c>
      <c r="AA28" s="270"/>
      <c r="AB28" s="286" t="str">
        <f ca="1">IF(AND('Mapa final'!$H$66="Media",'Mapa final'!$L$66="Mayor"),CONCATENATE("R",'Mapa final'!$A$66),"")</f>
        <v/>
      </c>
      <c r="AC28" s="287"/>
      <c r="AD28" s="287" t="str">
        <f>IF(AND('Mapa final'!$H$72="Media",'Mapa final'!$L$72="Mayor"),CONCATENATE("R",'Mapa final'!$A$72),"")</f>
        <v/>
      </c>
      <c r="AE28" s="287"/>
      <c r="AF28" s="287" t="str">
        <f>IF(AND('Mapa final'!$H$79="Media",'Mapa final'!$L$79="Mayor"),CONCATENATE("R",'Mapa final'!$A$79),"")</f>
        <v/>
      </c>
      <c r="AG28" s="288"/>
      <c r="AH28" s="277" t="str">
        <f ca="1">IF(AND('Mapa final'!$H$66="Media",'Mapa final'!$L$66="Catastrófico"),CONCATENATE("R",'Mapa final'!$A$66),"")</f>
        <v/>
      </c>
      <c r="AI28" s="278"/>
      <c r="AJ28" s="278" t="str">
        <f>IF(AND('Mapa final'!$H$72="Media",'Mapa final'!$L$72="Catastrófico"),CONCATENATE("R",'Mapa final'!$A$72),"")</f>
        <v/>
      </c>
      <c r="AK28" s="278"/>
      <c r="AL28" s="278" t="str">
        <f>IF(AND('Mapa final'!$H$79="Media",'Mapa final'!$L$79="Catastrófico"),CONCATENATE("R",'Mapa final'!$A$79),"")</f>
        <v/>
      </c>
      <c r="AM28" s="279"/>
      <c r="AN28" s="97"/>
      <c r="AO28" s="329"/>
      <c r="AP28" s="330"/>
      <c r="AQ28" s="330"/>
      <c r="AR28" s="330"/>
      <c r="AS28" s="330"/>
      <c r="AT28" s="331"/>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306"/>
      <c r="C29" s="306"/>
      <c r="D29" s="307"/>
      <c r="E29" s="302"/>
      <c r="F29" s="303"/>
      <c r="G29" s="303"/>
      <c r="H29" s="303"/>
      <c r="I29" s="304"/>
      <c r="J29" s="268"/>
      <c r="K29" s="269"/>
      <c r="L29" s="269"/>
      <c r="M29" s="269"/>
      <c r="N29" s="269"/>
      <c r="O29" s="270"/>
      <c r="P29" s="271"/>
      <c r="Q29" s="272"/>
      <c r="R29" s="272"/>
      <c r="S29" s="272"/>
      <c r="T29" s="272"/>
      <c r="U29" s="273"/>
      <c r="V29" s="271"/>
      <c r="W29" s="272"/>
      <c r="X29" s="272"/>
      <c r="Y29" s="272"/>
      <c r="Z29" s="272"/>
      <c r="AA29" s="273"/>
      <c r="AB29" s="289"/>
      <c r="AC29" s="290"/>
      <c r="AD29" s="290"/>
      <c r="AE29" s="290"/>
      <c r="AF29" s="290"/>
      <c r="AG29" s="291"/>
      <c r="AH29" s="280"/>
      <c r="AI29" s="281"/>
      <c r="AJ29" s="281"/>
      <c r="AK29" s="281"/>
      <c r="AL29" s="281"/>
      <c r="AM29" s="282"/>
      <c r="AN29" s="97"/>
      <c r="AO29" s="332"/>
      <c r="AP29" s="333"/>
      <c r="AQ29" s="333"/>
      <c r="AR29" s="333"/>
      <c r="AS29" s="333"/>
      <c r="AT29" s="334"/>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306"/>
      <c r="C30" s="306"/>
      <c r="D30" s="307"/>
      <c r="E30" s="296" t="s">
        <v>114</v>
      </c>
      <c r="F30" s="297"/>
      <c r="G30" s="297"/>
      <c r="H30" s="297"/>
      <c r="I30" s="297"/>
      <c r="J30" s="265" t="str">
        <f ca="1">IF(AND('Mapa final'!$H$12="Baja",'Mapa final'!$L$12="Leve"),CONCATENATE("R",'Mapa final'!$A$12),"")</f>
        <v/>
      </c>
      <c r="K30" s="266"/>
      <c r="L30" s="266" t="str">
        <f ca="1">IF(AND('Mapa final'!$H$18="Baja",'Mapa final'!$L$18="Leve"),CONCATENATE("R",'Mapa final'!$A$18),"")</f>
        <v/>
      </c>
      <c r="M30" s="266"/>
      <c r="N30" s="266" t="str">
        <f ca="1">IF(AND('Mapa final'!$H$24="Baja",'Mapa final'!$L$24="Leve"),CONCATENATE("R",'Mapa final'!$A$24),"")</f>
        <v/>
      </c>
      <c r="O30" s="267"/>
      <c r="P30" s="275" t="str">
        <f ca="1">IF(AND('Mapa final'!$H$12="Baja",'Mapa final'!$L$12="Menor"),CONCATENATE("R",'Mapa final'!$A$12),"")</f>
        <v/>
      </c>
      <c r="Q30" s="275"/>
      <c r="R30" s="275" t="str">
        <f ca="1">IF(AND('Mapa final'!$H$18="Baja",'Mapa final'!$L$18="Menor"),CONCATENATE("R",'Mapa final'!$A$18),"")</f>
        <v/>
      </c>
      <c r="S30" s="275"/>
      <c r="T30" s="275" t="str">
        <f ca="1">IF(AND('Mapa final'!$H$24="Baja",'Mapa final'!$L$24="Menor"),CONCATENATE("R",'Mapa final'!$A$24),"")</f>
        <v/>
      </c>
      <c r="U30" s="276"/>
      <c r="V30" s="274" t="str">
        <f ca="1">IF(AND('Mapa final'!$H$12="Baja",'Mapa final'!$L$12="Moderado"),CONCATENATE("R",'Mapa final'!$A$12),"")</f>
        <v/>
      </c>
      <c r="W30" s="275"/>
      <c r="X30" s="275" t="str">
        <f ca="1">IF(AND('Mapa final'!$H$18="Baja",'Mapa final'!$L$18="Moderado"),CONCATENATE("R",'Mapa final'!$A$18),"")</f>
        <v/>
      </c>
      <c r="Y30" s="275"/>
      <c r="Z30" s="275" t="str">
        <f ca="1">IF(AND('Mapa final'!$H$24="Baja",'Mapa final'!$L$24="Moderado"),CONCATENATE("R",'Mapa final'!$A$24),"")</f>
        <v/>
      </c>
      <c r="AA30" s="276"/>
      <c r="AB30" s="292" t="str">
        <f ca="1">IF(AND('Mapa final'!$H$12="Baja",'Mapa final'!$L$12="Mayor"),CONCATENATE("R",'Mapa final'!$A$12),"")</f>
        <v/>
      </c>
      <c r="AC30" s="293"/>
      <c r="AD30" s="293" t="str">
        <f ca="1">IF(AND('Mapa final'!$H$18="Baja",'Mapa final'!$L$18="Mayor"),CONCATENATE("R",'Mapa final'!$A$18),"")</f>
        <v/>
      </c>
      <c r="AE30" s="293"/>
      <c r="AF30" s="293" t="str">
        <f ca="1">IF(AND('Mapa final'!$H$24="Baja",'Mapa final'!$L$24="Mayor"),CONCATENATE("R",'Mapa final'!$A$24),"")</f>
        <v/>
      </c>
      <c r="AG30" s="294"/>
      <c r="AH30" s="283" t="str">
        <f ca="1">IF(AND('Mapa final'!$H$12="Baja",'Mapa final'!$L$12="Catastrófico"),CONCATENATE("R",'Mapa final'!$A$12),"")</f>
        <v/>
      </c>
      <c r="AI30" s="284"/>
      <c r="AJ30" s="284" t="str">
        <f ca="1">IF(AND('Mapa final'!$H$18="Baja",'Mapa final'!$L$18="Catastrófico"),CONCATENATE("R",'Mapa final'!$A$18),"")</f>
        <v/>
      </c>
      <c r="AK30" s="284"/>
      <c r="AL30" s="284" t="str">
        <f ca="1">IF(AND('Mapa final'!$H$24="Baja",'Mapa final'!$L$24="Catastrófico"),CONCATENATE("R",'Mapa final'!$A$24),"")</f>
        <v/>
      </c>
      <c r="AM30" s="285"/>
      <c r="AN30" s="97"/>
      <c r="AO30" s="335" t="s">
        <v>82</v>
      </c>
      <c r="AP30" s="336"/>
      <c r="AQ30" s="336"/>
      <c r="AR30" s="336"/>
      <c r="AS30" s="336"/>
      <c r="AT30" s="33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306"/>
      <c r="C31" s="306"/>
      <c r="D31" s="307"/>
      <c r="E31" s="299"/>
      <c r="F31" s="300"/>
      <c r="G31" s="300"/>
      <c r="H31" s="300"/>
      <c r="I31" s="300"/>
      <c r="J31" s="259"/>
      <c r="K31" s="260"/>
      <c r="L31" s="260"/>
      <c r="M31" s="260"/>
      <c r="N31" s="260"/>
      <c r="O31" s="261"/>
      <c r="P31" s="269"/>
      <c r="Q31" s="269"/>
      <c r="R31" s="269"/>
      <c r="S31" s="269"/>
      <c r="T31" s="269"/>
      <c r="U31" s="270"/>
      <c r="V31" s="268"/>
      <c r="W31" s="269"/>
      <c r="X31" s="269"/>
      <c r="Y31" s="269"/>
      <c r="Z31" s="269"/>
      <c r="AA31" s="270"/>
      <c r="AB31" s="286"/>
      <c r="AC31" s="287"/>
      <c r="AD31" s="287"/>
      <c r="AE31" s="287"/>
      <c r="AF31" s="287"/>
      <c r="AG31" s="288"/>
      <c r="AH31" s="277"/>
      <c r="AI31" s="278"/>
      <c r="AJ31" s="278"/>
      <c r="AK31" s="278"/>
      <c r="AL31" s="278"/>
      <c r="AM31" s="279"/>
      <c r="AN31" s="97"/>
      <c r="AO31" s="338"/>
      <c r="AP31" s="339"/>
      <c r="AQ31" s="339"/>
      <c r="AR31" s="339"/>
      <c r="AS31" s="339"/>
      <c r="AT31" s="340"/>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306"/>
      <c r="C32" s="306"/>
      <c r="D32" s="307"/>
      <c r="E32" s="299"/>
      <c r="F32" s="300"/>
      <c r="G32" s="300"/>
      <c r="H32" s="300"/>
      <c r="I32" s="300"/>
      <c r="J32" s="259" t="str">
        <f ca="1">IF(AND('Mapa final'!$H$30="Baja",'Mapa final'!$L$30="Leve"),CONCATENATE("R",'Mapa final'!$A$30),"")</f>
        <v/>
      </c>
      <c r="K32" s="260"/>
      <c r="L32" s="260" t="str">
        <f ca="1">IF(AND('Mapa final'!$H$36="Baja",'Mapa final'!$L$36="Leve"),CONCATENATE("R",'Mapa final'!$A$36),"")</f>
        <v/>
      </c>
      <c r="M32" s="260"/>
      <c r="N32" s="260" t="str">
        <f ca="1">IF(AND('Mapa final'!$H$42="Baja",'Mapa final'!$L$42="Leve"),CONCATENATE("R",'Mapa final'!$A$42),"")</f>
        <v/>
      </c>
      <c r="O32" s="261"/>
      <c r="P32" s="269" t="str">
        <f ca="1">IF(AND('Mapa final'!$H$30="Baja",'Mapa final'!$L$30="Menor"),CONCATENATE("R",'Mapa final'!$A$30),"")</f>
        <v/>
      </c>
      <c r="Q32" s="269"/>
      <c r="R32" s="269" t="str">
        <f ca="1">IF(AND('Mapa final'!$H$36="Baja",'Mapa final'!$L$36="Menor"),CONCATENATE("R",'Mapa final'!$A$36),"")</f>
        <v/>
      </c>
      <c r="S32" s="269"/>
      <c r="T32" s="269" t="str">
        <f ca="1">IF(AND('Mapa final'!$H$42="Baja",'Mapa final'!$L$42="Menor"),CONCATENATE("R",'Mapa final'!$A$42),"")</f>
        <v/>
      </c>
      <c r="U32" s="270"/>
      <c r="V32" s="268" t="str">
        <f ca="1">IF(AND('Mapa final'!$H$30="Baja",'Mapa final'!$L$30="Moderado"),CONCATENATE("R",'Mapa final'!$A$30),"")</f>
        <v/>
      </c>
      <c r="W32" s="269"/>
      <c r="X32" s="269" t="str">
        <f ca="1">IF(AND('Mapa final'!$H$36="Baja",'Mapa final'!$L$36="Moderado"),CONCATENATE("R",'Mapa final'!$A$36),"")</f>
        <v/>
      </c>
      <c r="Y32" s="269"/>
      <c r="Z32" s="269" t="str">
        <f ca="1">IF(AND('Mapa final'!$H$42="Baja",'Mapa final'!$L$42="Moderado"),CONCATENATE("R",'Mapa final'!$A$42),"")</f>
        <v/>
      </c>
      <c r="AA32" s="270"/>
      <c r="AB32" s="286" t="str">
        <f ca="1">IF(AND('Mapa final'!$H$30="Baja",'Mapa final'!$L$30="Mayor"),CONCATENATE("R",'Mapa final'!$A$30),"")</f>
        <v/>
      </c>
      <c r="AC32" s="287"/>
      <c r="AD32" s="287" t="str">
        <f ca="1">IF(AND('Mapa final'!$H$36="Baja",'Mapa final'!$L$36="Mayor"),CONCATENATE("R",'Mapa final'!$A$36),"")</f>
        <v/>
      </c>
      <c r="AE32" s="287"/>
      <c r="AF32" s="287" t="str">
        <f ca="1">IF(AND('Mapa final'!$H$42="Baja",'Mapa final'!$L$42="Mayor"),CONCATENATE("R",'Mapa final'!$A$42),"")</f>
        <v/>
      </c>
      <c r="AG32" s="288"/>
      <c r="AH32" s="277" t="str">
        <f ca="1">IF(AND('Mapa final'!$H$30="Baja",'Mapa final'!$L$30="Catastrófico"),CONCATENATE("R",'Mapa final'!$A$30),"")</f>
        <v/>
      </c>
      <c r="AI32" s="278"/>
      <c r="AJ32" s="278" t="str">
        <f ca="1">IF(AND('Mapa final'!$H$36="Baja",'Mapa final'!$L$36="Catastrófico"),CONCATENATE("R",'Mapa final'!$A$36),"")</f>
        <v/>
      </c>
      <c r="AK32" s="278"/>
      <c r="AL32" s="278" t="str">
        <f ca="1">IF(AND('Mapa final'!$H$42="Baja",'Mapa final'!$L$42="Catastrófico"),CONCATENATE("R",'Mapa final'!$A$42),"")</f>
        <v/>
      </c>
      <c r="AM32" s="279"/>
      <c r="AN32" s="97"/>
      <c r="AO32" s="338"/>
      <c r="AP32" s="339"/>
      <c r="AQ32" s="339"/>
      <c r="AR32" s="339"/>
      <c r="AS32" s="339"/>
      <c r="AT32" s="340"/>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306"/>
      <c r="C33" s="306"/>
      <c r="D33" s="307"/>
      <c r="E33" s="299"/>
      <c r="F33" s="300"/>
      <c r="G33" s="300"/>
      <c r="H33" s="300"/>
      <c r="I33" s="300"/>
      <c r="J33" s="259"/>
      <c r="K33" s="260"/>
      <c r="L33" s="260"/>
      <c r="M33" s="260"/>
      <c r="N33" s="260"/>
      <c r="O33" s="261"/>
      <c r="P33" s="269"/>
      <c r="Q33" s="269"/>
      <c r="R33" s="269"/>
      <c r="S33" s="269"/>
      <c r="T33" s="269"/>
      <c r="U33" s="270"/>
      <c r="V33" s="268"/>
      <c r="W33" s="269"/>
      <c r="X33" s="269"/>
      <c r="Y33" s="269"/>
      <c r="Z33" s="269"/>
      <c r="AA33" s="270"/>
      <c r="AB33" s="286"/>
      <c r="AC33" s="287"/>
      <c r="AD33" s="287"/>
      <c r="AE33" s="287"/>
      <c r="AF33" s="287"/>
      <c r="AG33" s="288"/>
      <c r="AH33" s="277"/>
      <c r="AI33" s="278"/>
      <c r="AJ33" s="278"/>
      <c r="AK33" s="278"/>
      <c r="AL33" s="278"/>
      <c r="AM33" s="279"/>
      <c r="AN33" s="97"/>
      <c r="AO33" s="338"/>
      <c r="AP33" s="339"/>
      <c r="AQ33" s="339"/>
      <c r="AR33" s="339"/>
      <c r="AS33" s="339"/>
      <c r="AT33" s="340"/>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306"/>
      <c r="C34" s="306"/>
      <c r="D34" s="307"/>
      <c r="E34" s="299"/>
      <c r="F34" s="300"/>
      <c r="G34" s="300"/>
      <c r="H34" s="300"/>
      <c r="I34" s="300"/>
      <c r="J34" s="259" t="str">
        <f ca="1">IF(AND('Mapa final'!$H$48="Baja",'Mapa final'!$L$48="Leve"),CONCATENATE("R",'Mapa final'!$A$48),"")</f>
        <v/>
      </c>
      <c r="K34" s="260"/>
      <c r="L34" s="260" t="str">
        <f ca="1">IF(AND('Mapa final'!$H$54="Baja",'Mapa final'!$L$54="Leve"),CONCATENATE("R",'Mapa final'!$A$54),"")</f>
        <v/>
      </c>
      <c r="M34" s="260"/>
      <c r="N34" s="260" t="str">
        <f ca="1">IF(AND('Mapa final'!$H$60="Baja",'Mapa final'!$L$60="Leve"),CONCATENATE("R",'Mapa final'!$A$60),"")</f>
        <v/>
      </c>
      <c r="O34" s="261"/>
      <c r="P34" s="269" t="str">
        <f ca="1">IF(AND('Mapa final'!$H$48="Baja",'Mapa final'!$L$48="Menor"),CONCATENATE("R",'Mapa final'!$A$48),"")</f>
        <v/>
      </c>
      <c r="Q34" s="269"/>
      <c r="R34" s="269" t="str">
        <f ca="1">IF(AND('Mapa final'!$H$54="Baja",'Mapa final'!$L$54="Menor"),CONCATENATE("R",'Mapa final'!$A$54),"")</f>
        <v/>
      </c>
      <c r="S34" s="269"/>
      <c r="T34" s="269" t="str">
        <f ca="1">IF(AND('Mapa final'!$H$60="Baja",'Mapa final'!$L$60="Menor"),CONCATENATE("R",'Mapa final'!$A$60),"")</f>
        <v/>
      </c>
      <c r="U34" s="270"/>
      <c r="V34" s="268" t="str">
        <f ca="1">IF(AND('Mapa final'!$H$48="Baja",'Mapa final'!$L$48="Moderado"),CONCATENATE("R",'Mapa final'!$A$48),"")</f>
        <v/>
      </c>
      <c r="W34" s="269"/>
      <c r="X34" s="269" t="str">
        <f ca="1">IF(AND('Mapa final'!$H$54="Baja",'Mapa final'!$L$54="Moderado"),CONCATENATE("R",'Mapa final'!$A$54),"")</f>
        <v/>
      </c>
      <c r="Y34" s="269"/>
      <c r="Z34" s="269" t="str">
        <f ca="1">IF(AND('Mapa final'!$H$60="Baja",'Mapa final'!$L$60="Moderado"),CONCATENATE("R",'Mapa final'!$A$60),"")</f>
        <v/>
      </c>
      <c r="AA34" s="270"/>
      <c r="AB34" s="286" t="str">
        <f ca="1">IF(AND('Mapa final'!$H$48="Baja",'Mapa final'!$L$48="Mayor"),CONCATENATE("R",'Mapa final'!$A$48),"")</f>
        <v/>
      </c>
      <c r="AC34" s="287"/>
      <c r="AD34" s="287" t="str">
        <f ca="1">IF(AND('Mapa final'!$H$54="Baja",'Mapa final'!$L$54="Mayor"),CONCATENATE("R",'Mapa final'!$A$54),"")</f>
        <v/>
      </c>
      <c r="AE34" s="287"/>
      <c r="AF34" s="287" t="str">
        <f ca="1">IF(AND('Mapa final'!$H$60="Baja",'Mapa final'!$L$60="Mayor"),CONCATENATE("R",'Mapa final'!$A$60),"")</f>
        <v/>
      </c>
      <c r="AG34" s="288"/>
      <c r="AH34" s="277" t="str">
        <f ca="1">IF(AND('Mapa final'!$H$48="Baja",'Mapa final'!$L$48="Catastrófico"),CONCATENATE("R",'Mapa final'!$A$48),"")</f>
        <v/>
      </c>
      <c r="AI34" s="278"/>
      <c r="AJ34" s="278" t="str">
        <f ca="1">IF(AND('Mapa final'!$H$54="Baja",'Mapa final'!$L$54="Catastrófico"),CONCATENATE("R",'Mapa final'!$A$54),"")</f>
        <v/>
      </c>
      <c r="AK34" s="278"/>
      <c r="AL34" s="278" t="str">
        <f ca="1">IF(AND('Mapa final'!$H$60="Baja",'Mapa final'!$L$60="Catastrófico"),CONCATENATE("R",'Mapa final'!$A$60),"")</f>
        <v/>
      </c>
      <c r="AM34" s="279"/>
      <c r="AN34" s="97"/>
      <c r="AO34" s="338"/>
      <c r="AP34" s="339"/>
      <c r="AQ34" s="339"/>
      <c r="AR34" s="339"/>
      <c r="AS34" s="339"/>
      <c r="AT34" s="340"/>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306"/>
      <c r="C35" s="306"/>
      <c r="D35" s="307"/>
      <c r="E35" s="299"/>
      <c r="F35" s="300"/>
      <c r="G35" s="300"/>
      <c r="H35" s="300"/>
      <c r="I35" s="300"/>
      <c r="J35" s="259"/>
      <c r="K35" s="260"/>
      <c r="L35" s="260"/>
      <c r="M35" s="260"/>
      <c r="N35" s="260"/>
      <c r="O35" s="261"/>
      <c r="P35" s="269"/>
      <c r="Q35" s="269"/>
      <c r="R35" s="269"/>
      <c r="S35" s="269"/>
      <c r="T35" s="269"/>
      <c r="U35" s="270"/>
      <c r="V35" s="268"/>
      <c r="W35" s="269"/>
      <c r="X35" s="269"/>
      <c r="Y35" s="269"/>
      <c r="Z35" s="269"/>
      <c r="AA35" s="270"/>
      <c r="AB35" s="286"/>
      <c r="AC35" s="287"/>
      <c r="AD35" s="287"/>
      <c r="AE35" s="287"/>
      <c r="AF35" s="287"/>
      <c r="AG35" s="288"/>
      <c r="AH35" s="277"/>
      <c r="AI35" s="278"/>
      <c r="AJ35" s="278"/>
      <c r="AK35" s="278"/>
      <c r="AL35" s="278"/>
      <c r="AM35" s="279"/>
      <c r="AN35" s="97"/>
      <c r="AO35" s="338"/>
      <c r="AP35" s="339"/>
      <c r="AQ35" s="339"/>
      <c r="AR35" s="339"/>
      <c r="AS35" s="339"/>
      <c r="AT35" s="340"/>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306"/>
      <c r="C36" s="306"/>
      <c r="D36" s="307"/>
      <c r="E36" s="299"/>
      <c r="F36" s="300"/>
      <c r="G36" s="300"/>
      <c r="H36" s="300"/>
      <c r="I36" s="300"/>
      <c r="J36" s="259" t="str">
        <f ca="1">IF(AND('Mapa final'!$H$66="Baja",'Mapa final'!$L$66="Leve"),CONCATENATE("R",'Mapa final'!$A$66),"")</f>
        <v/>
      </c>
      <c r="K36" s="260"/>
      <c r="L36" s="260" t="str">
        <f>IF(AND('Mapa final'!$H$72="Baja",'Mapa final'!$L$72="Leve"),CONCATENATE("R",'Mapa final'!$A$72),"")</f>
        <v/>
      </c>
      <c r="M36" s="260"/>
      <c r="N36" s="260" t="str">
        <f>IF(AND('Mapa final'!$H$79="Baja",'Mapa final'!$L$79="Leve"),CONCATENATE("R",'Mapa final'!$A$79),"")</f>
        <v/>
      </c>
      <c r="O36" s="261"/>
      <c r="P36" s="269" t="str">
        <f ca="1">IF(AND('Mapa final'!$H$66="Baja",'Mapa final'!$L$66="Menor"),CONCATENATE("R",'Mapa final'!$A$66),"")</f>
        <v/>
      </c>
      <c r="Q36" s="269"/>
      <c r="R36" s="269" t="str">
        <f>IF(AND('Mapa final'!$H$72="Baja",'Mapa final'!$L$72="Menor"),CONCATENATE("R",'Mapa final'!$A$72),"")</f>
        <v/>
      </c>
      <c r="S36" s="269"/>
      <c r="T36" s="269" t="str">
        <f>IF(AND('Mapa final'!$H$79="Baja",'Mapa final'!$L$79="Menor"),CONCATENATE("R",'Mapa final'!$A$79),"")</f>
        <v/>
      </c>
      <c r="U36" s="270"/>
      <c r="V36" s="268" t="str">
        <f ca="1">IF(AND('Mapa final'!$H$66="Baja",'Mapa final'!$L$66="Moderado"),CONCATENATE("R",'Mapa final'!$A$66),"")</f>
        <v/>
      </c>
      <c r="W36" s="269"/>
      <c r="X36" s="269" t="str">
        <f>IF(AND('Mapa final'!$H$72="Baja",'Mapa final'!$L$72="Moderado"),CONCATENATE("R",'Mapa final'!$A$72),"")</f>
        <v/>
      </c>
      <c r="Y36" s="269"/>
      <c r="Z36" s="269" t="str">
        <f>IF(AND('Mapa final'!$H$79="Baja",'Mapa final'!$L$79="Moderado"),CONCATENATE("R",'Mapa final'!$A$79),"")</f>
        <v/>
      </c>
      <c r="AA36" s="270"/>
      <c r="AB36" s="286" t="str">
        <f ca="1">IF(AND('Mapa final'!$H$66="Baja",'Mapa final'!$L$66="Mayor"),CONCATENATE("R",'Mapa final'!$A$66),"")</f>
        <v/>
      </c>
      <c r="AC36" s="287"/>
      <c r="AD36" s="287" t="str">
        <f>IF(AND('Mapa final'!$H$72="Baja",'Mapa final'!$L$72="Mayor"),CONCATENATE("R",'Mapa final'!$A$72),"")</f>
        <v/>
      </c>
      <c r="AE36" s="287"/>
      <c r="AF36" s="287" t="str">
        <f>IF(AND('Mapa final'!$H$79="Baja",'Mapa final'!$L$79="Mayor"),CONCATENATE("R",'Mapa final'!$A$79),"")</f>
        <v/>
      </c>
      <c r="AG36" s="288"/>
      <c r="AH36" s="277" t="str">
        <f ca="1">IF(AND('Mapa final'!$H$66="Baja",'Mapa final'!$L$66="Catastrófico"),CONCATENATE("R",'Mapa final'!$A$66),"")</f>
        <v/>
      </c>
      <c r="AI36" s="278"/>
      <c r="AJ36" s="278" t="str">
        <f>IF(AND('Mapa final'!$H$72="Baja",'Mapa final'!$L$72="Catastrófico"),CONCATENATE("R",'Mapa final'!$A$72),"")</f>
        <v/>
      </c>
      <c r="AK36" s="278"/>
      <c r="AL36" s="278" t="str">
        <f>IF(AND('Mapa final'!$H$79="Baja",'Mapa final'!$L$79="Catastrófico"),CONCATENATE("R",'Mapa final'!$A$79),"")</f>
        <v/>
      </c>
      <c r="AM36" s="279"/>
      <c r="AN36" s="97"/>
      <c r="AO36" s="338"/>
      <c r="AP36" s="339"/>
      <c r="AQ36" s="339"/>
      <c r="AR36" s="339"/>
      <c r="AS36" s="339"/>
      <c r="AT36" s="340"/>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306"/>
      <c r="C37" s="306"/>
      <c r="D37" s="307"/>
      <c r="E37" s="302"/>
      <c r="F37" s="303"/>
      <c r="G37" s="303"/>
      <c r="H37" s="303"/>
      <c r="I37" s="303"/>
      <c r="J37" s="262"/>
      <c r="K37" s="263"/>
      <c r="L37" s="263"/>
      <c r="M37" s="263"/>
      <c r="N37" s="263"/>
      <c r="O37" s="264"/>
      <c r="P37" s="272"/>
      <c r="Q37" s="272"/>
      <c r="R37" s="272"/>
      <c r="S37" s="272"/>
      <c r="T37" s="272"/>
      <c r="U37" s="273"/>
      <c r="V37" s="271"/>
      <c r="W37" s="272"/>
      <c r="X37" s="272"/>
      <c r="Y37" s="272"/>
      <c r="Z37" s="272"/>
      <c r="AA37" s="273"/>
      <c r="AB37" s="289"/>
      <c r="AC37" s="290"/>
      <c r="AD37" s="290"/>
      <c r="AE37" s="290"/>
      <c r="AF37" s="290"/>
      <c r="AG37" s="291"/>
      <c r="AH37" s="280"/>
      <c r="AI37" s="281"/>
      <c r="AJ37" s="281"/>
      <c r="AK37" s="281"/>
      <c r="AL37" s="281"/>
      <c r="AM37" s="282"/>
      <c r="AN37" s="97"/>
      <c r="AO37" s="341"/>
      <c r="AP37" s="342"/>
      <c r="AQ37" s="342"/>
      <c r="AR37" s="342"/>
      <c r="AS37" s="342"/>
      <c r="AT37" s="343"/>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306"/>
      <c r="C38" s="306"/>
      <c r="D38" s="307"/>
      <c r="E38" s="296" t="s">
        <v>113</v>
      </c>
      <c r="F38" s="297"/>
      <c r="G38" s="297"/>
      <c r="H38" s="297"/>
      <c r="I38" s="298"/>
      <c r="J38" s="265" t="str">
        <f ca="1">IF(AND('Mapa final'!$H$12="Muy Baja",'Mapa final'!$L$12="Leve"),CONCATENATE("R",'Mapa final'!$A$12),"")</f>
        <v/>
      </c>
      <c r="K38" s="266"/>
      <c r="L38" s="266" t="str">
        <f ca="1">IF(AND('Mapa final'!$H$18="Muy Baja",'Mapa final'!$L$18="Leve"),CONCATENATE("R",'Mapa final'!$A$18),"")</f>
        <v/>
      </c>
      <c r="M38" s="266"/>
      <c r="N38" s="266" t="str">
        <f ca="1">IF(AND('Mapa final'!$H$24="Muy Baja",'Mapa final'!$L$24="Leve"),CONCATENATE("R",'Mapa final'!$A$24),"")</f>
        <v/>
      </c>
      <c r="O38" s="267"/>
      <c r="P38" s="265" t="str">
        <f ca="1">IF(AND('Mapa final'!$H$12="Muy Baja",'Mapa final'!$L$12="Menor"),CONCATENATE("R",'Mapa final'!$A$12),"")</f>
        <v/>
      </c>
      <c r="Q38" s="266"/>
      <c r="R38" s="266" t="str">
        <f ca="1">IF(AND('Mapa final'!$H$18="Muy Baja",'Mapa final'!$L$18="Menor"),CONCATENATE("R",'Mapa final'!$A$18),"")</f>
        <v/>
      </c>
      <c r="S38" s="266"/>
      <c r="T38" s="266" t="str">
        <f ca="1">IF(AND('Mapa final'!$H$24="Muy Baja",'Mapa final'!$L$24="Menor"),CONCATENATE("R",'Mapa final'!$A$24),"")</f>
        <v/>
      </c>
      <c r="U38" s="267"/>
      <c r="V38" s="274" t="str">
        <f ca="1">IF(AND('Mapa final'!$H$12="Muy Baja",'Mapa final'!$L$12="Moderado"),CONCATENATE("R",'Mapa final'!$A$12),"")</f>
        <v/>
      </c>
      <c r="W38" s="275"/>
      <c r="X38" s="275" t="str">
        <f ca="1">IF(AND('Mapa final'!$H$18="Muy Baja",'Mapa final'!$L$18="Moderado"),CONCATENATE("R",'Mapa final'!$A$18),"")</f>
        <v/>
      </c>
      <c r="Y38" s="275"/>
      <c r="Z38" s="275" t="str">
        <f ca="1">IF(AND('Mapa final'!$H$24="Muy Baja",'Mapa final'!$L$24="Moderado"),CONCATENATE("R",'Mapa final'!$A$24),"")</f>
        <v/>
      </c>
      <c r="AA38" s="276"/>
      <c r="AB38" s="292" t="str">
        <f ca="1">IF(AND('Mapa final'!$H$12="Muy Baja",'Mapa final'!$L$12="Mayor"),CONCATENATE("R",'Mapa final'!$A$12),"")</f>
        <v/>
      </c>
      <c r="AC38" s="293"/>
      <c r="AD38" s="293" t="str">
        <f ca="1">IF(AND('Mapa final'!$H$18="Muy Baja",'Mapa final'!$L$18="Mayor"),CONCATENATE("R",'Mapa final'!$A$18),"")</f>
        <v/>
      </c>
      <c r="AE38" s="293"/>
      <c r="AF38" s="293" t="str">
        <f ca="1">IF(AND('Mapa final'!$H$24="Muy Baja",'Mapa final'!$L$24="Mayor"),CONCATENATE("R",'Mapa final'!$A$24),"")</f>
        <v/>
      </c>
      <c r="AG38" s="294"/>
      <c r="AH38" s="283" t="str">
        <f ca="1">IF(AND('Mapa final'!$H$12="Muy Baja",'Mapa final'!$L$12="Catastrófico"),CONCATENATE("R",'Mapa final'!$A$12),"")</f>
        <v/>
      </c>
      <c r="AI38" s="284"/>
      <c r="AJ38" s="284" t="str">
        <f ca="1">IF(AND('Mapa final'!$H$18="Muy Baja",'Mapa final'!$L$18="Catastrófico"),CONCATENATE("R",'Mapa final'!$A$18),"")</f>
        <v/>
      </c>
      <c r="AK38" s="284"/>
      <c r="AL38" s="284" t="str">
        <f ca="1">IF(AND('Mapa final'!$H$24="Muy Baja",'Mapa final'!$L$24="Catastrófico"),CONCATENATE("R",'Mapa final'!$A$24),"")</f>
        <v/>
      </c>
      <c r="AM38" s="285"/>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306"/>
      <c r="C39" s="306"/>
      <c r="D39" s="307"/>
      <c r="E39" s="299"/>
      <c r="F39" s="300"/>
      <c r="G39" s="300"/>
      <c r="H39" s="300"/>
      <c r="I39" s="301"/>
      <c r="J39" s="259"/>
      <c r="K39" s="260"/>
      <c r="L39" s="260"/>
      <c r="M39" s="260"/>
      <c r="N39" s="260"/>
      <c r="O39" s="261"/>
      <c r="P39" s="259"/>
      <c r="Q39" s="260"/>
      <c r="R39" s="260"/>
      <c r="S39" s="260"/>
      <c r="T39" s="260"/>
      <c r="U39" s="261"/>
      <c r="V39" s="268"/>
      <c r="W39" s="269"/>
      <c r="X39" s="269"/>
      <c r="Y39" s="269"/>
      <c r="Z39" s="269"/>
      <c r="AA39" s="270"/>
      <c r="AB39" s="286"/>
      <c r="AC39" s="287"/>
      <c r="AD39" s="287"/>
      <c r="AE39" s="287"/>
      <c r="AF39" s="287"/>
      <c r="AG39" s="288"/>
      <c r="AH39" s="277"/>
      <c r="AI39" s="278"/>
      <c r="AJ39" s="278"/>
      <c r="AK39" s="278"/>
      <c r="AL39" s="278"/>
      <c r="AM39" s="279"/>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306"/>
      <c r="C40" s="306"/>
      <c r="D40" s="307"/>
      <c r="E40" s="299"/>
      <c r="F40" s="300"/>
      <c r="G40" s="300"/>
      <c r="H40" s="300"/>
      <c r="I40" s="301"/>
      <c r="J40" s="259" t="str">
        <f ca="1">IF(AND('Mapa final'!$H$30="Muy Baja",'Mapa final'!$L$30="Leve"),CONCATENATE("R",'Mapa final'!$A$30),"")</f>
        <v/>
      </c>
      <c r="K40" s="260"/>
      <c r="L40" s="260" t="str">
        <f ca="1">IF(AND('Mapa final'!$H$36="Muy Baja",'Mapa final'!$L$36="Leve"),CONCATENATE("R",'Mapa final'!$A$36),"")</f>
        <v/>
      </c>
      <c r="M40" s="260"/>
      <c r="N40" s="260" t="str">
        <f ca="1">IF(AND('Mapa final'!$H$42="Muy Baja",'Mapa final'!$L$42="Leve"),CONCATENATE("R",'Mapa final'!$A$42),"")</f>
        <v/>
      </c>
      <c r="O40" s="261"/>
      <c r="P40" s="259" t="str">
        <f ca="1">IF(AND('Mapa final'!$H$30="Muy Baja",'Mapa final'!$L$30="Menor"),CONCATENATE("R",'Mapa final'!$A$30),"")</f>
        <v/>
      </c>
      <c r="Q40" s="260"/>
      <c r="R40" s="260" t="str">
        <f ca="1">IF(AND('Mapa final'!$H$36="Muy Baja",'Mapa final'!$L$36="Menor"),CONCATENATE("R",'Mapa final'!$A$36),"")</f>
        <v/>
      </c>
      <c r="S40" s="260"/>
      <c r="T40" s="260" t="str">
        <f ca="1">IF(AND('Mapa final'!$H$42="Muy Baja",'Mapa final'!$L$42="Menor"),CONCATENATE("R",'Mapa final'!$A$42),"")</f>
        <v/>
      </c>
      <c r="U40" s="261"/>
      <c r="V40" s="268" t="str">
        <f ca="1">IF(AND('Mapa final'!$H$30="Muy Baja",'Mapa final'!$L$30="Moderado"),CONCATENATE("R",'Mapa final'!$A$30),"")</f>
        <v/>
      </c>
      <c r="W40" s="269"/>
      <c r="X40" s="269" t="str">
        <f ca="1">IF(AND('Mapa final'!$H$36="Muy Baja",'Mapa final'!$L$36="Moderado"),CONCATENATE("R",'Mapa final'!$A$36),"")</f>
        <v/>
      </c>
      <c r="Y40" s="269"/>
      <c r="Z40" s="269" t="str">
        <f ca="1">IF(AND('Mapa final'!$H$42="Muy Baja",'Mapa final'!$L$42="Moderado"),CONCATENATE("R",'Mapa final'!$A$42),"")</f>
        <v/>
      </c>
      <c r="AA40" s="270"/>
      <c r="AB40" s="286" t="str">
        <f ca="1">IF(AND('Mapa final'!$H$30="Muy Baja",'Mapa final'!$L$30="Mayor"),CONCATENATE("R",'Mapa final'!$A$30),"")</f>
        <v/>
      </c>
      <c r="AC40" s="287"/>
      <c r="AD40" s="287" t="str">
        <f ca="1">IF(AND('Mapa final'!$H$36="Muy Baja",'Mapa final'!$L$36="Mayor"),CONCATENATE("R",'Mapa final'!$A$36),"")</f>
        <v/>
      </c>
      <c r="AE40" s="287"/>
      <c r="AF40" s="287" t="str">
        <f ca="1">IF(AND('Mapa final'!$H$42="Muy Baja",'Mapa final'!$L$42="Mayor"),CONCATENATE("R",'Mapa final'!$A$42),"")</f>
        <v/>
      </c>
      <c r="AG40" s="288"/>
      <c r="AH40" s="277" t="str">
        <f ca="1">IF(AND('Mapa final'!$H$30="Muy Baja",'Mapa final'!$L$30="Catastrófico"),CONCATENATE("R",'Mapa final'!$A$30),"")</f>
        <v/>
      </c>
      <c r="AI40" s="278"/>
      <c r="AJ40" s="278" t="str">
        <f ca="1">IF(AND('Mapa final'!$H$36="Muy Baja",'Mapa final'!$L$36="Catastrófico"),CONCATENATE("R",'Mapa final'!$A$36),"")</f>
        <v/>
      </c>
      <c r="AK40" s="278"/>
      <c r="AL40" s="278" t="str">
        <f ca="1">IF(AND('Mapa final'!$H$42="Muy Baja",'Mapa final'!$L$42="Catastrófico"),CONCATENATE("R",'Mapa final'!$A$42),"")</f>
        <v/>
      </c>
      <c r="AM40" s="279"/>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306"/>
      <c r="C41" s="306"/>
      <c r="D41" s="307"/>
      <c r="E41" s="299"/>
      <c r="F41" s="300"/>
      <c r="G41" s="300"/>
      <c r="H41" s="300"/>
      <c r="I41" s="301"/>
      <c r="J41" s="259"/>
      <c r="K41" s="260"/>
      <c r="L41" s="260"/>
      <c r="M41" s="260"/>
      <c r="N41" s="260"/>
      <c r="O41" s="261"/>
      <c r="P41" s="259"/>
      <c r="Q41" s="260"/>
      <c r="R41" s="260"/>
      <c r="S41" s="260"/>
      <c r="T41" s="260"/>
      <c r="U41" s="261"/>
      <c r="V41" s="268"/>
      <c r="W41" s="269"/>
      <c r="X41" s="269"/>
      <c r="Y41" s="269"/>
      <c r="Z41" s="269"/>
      <c r="AA41" s="270"/>
      <c r="AB41" s="286"/>
      <c r="AC41" s="287"/>
      <c r="AD41" s="287"/>
      <c r="AE41" s="287"/>
      <c r="AF41" s="287"/>
      <c r="AG41" s="288"/>
      <c r="AH41" s="277"/>
      <c r="AI41" s="278"/>
      <c r="AJ41" s="278"/>
      <c r="AK41" s="278"/>
      <c r="AL41" s="278"/>
      <c r="AM41" s="279"/>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306"/>
      <c r="C42" s="306"/>
      <c r="D42" s="307"/>
      <c r="E42" s="299"/>
      <c r="F42" s="300"/>
      <c r="G42" s="300"/>
      <c r="H42" s="300"/>
      <c r="I42" s="301"/>
      <c r="J42" s="259" t="str">
        <f ca="1">IF(AND('Mapa final'!$H$48="Muy Baja",'Mapa final'!$L$48="Leve"),CONCATENATE("R",'Mapa final'!$A$48),"")</f>
        <v/>
      </c>
      <c r="K42" s="260"/>
      <c r="L42" s="260" t="str">
        <f ca="1">IF(AND('Mapa final'!$H$54="Muy Baja",'Mapa final'!$L$54="Leve"),CONCATENATE("R",'Mapa final'!$A$54),"")</f>
        <v/>
      </c>
      <c r="M42" s="260"/>
      <c r="N42" s="260" t="str">
        <f ca="1">IF(AND('Mapa final'!$H$60="Muy Baja",'Mapa final'!$L$60="Leve"),CONCATENATE("R",'Mapa final'!$A$60),"")</f>
        <v/>
      </c>
      <c r="O42" s="261"/>
      <c r="P42" s="259" t="str">
        <f ca="1">IF(AND('Mapa final'!$H$48="Muy Baja",'Mapa final'!$L$48="Menor"),CONCATENATE("R",'Mapa final'!$A$48),"")</f>
        <v/>
      </c>
      <c r="Q42" s="260"/>
      <c r="R42" s="260" t="str">
        <f ca="1">IF(AND('Mapa final'!$H$54="Muy Baja",'Mapa final'!$L$54="Menor"),CONCATENATE("R",'Mapa final'!$A$54),"")</f>
        <v/>
      </c>
      <c r="S42" s="260"/>
      <c r="T42" s="260" t="str">
        <f ca="1">IF(AND('Mapa final'!$H$60="Muy Baja",'Mapa final'!$L$60="Menor"),CONCATENATE("R",'Mapa final'!$A$60),"")</f>
        <v/>
      </c>
      <c r="U42" s="261"/>
      <c r="V42" s="268" t="str">
        <f ca="1">IF(AND('Mapa final'!$H$48="Muy Baja",'Mapa final'!$L$48="Moderado"),CONCATENATE("R",'Mapa final'!$A$48),"")</f>
        <v/>
      </c>
      <c r="W42" s="269"/>
      <c r="X42" s="269" t="str">
        <f ca="1">IF(AND('Mapa final'!$H$54="Muy Baja",'Mapa final'!$L$54="Moderado"),CONCATENATE("R",'Mapa final'!$A$54),"")</f>
        <v/>
      </c>
      <c r="Y42" s="269"/>
      <c r="Z42" s="269" t="str">
        <f ca="1">IF(AND('Mapa final'!$H$60="Muy Baja",'Mapa final'!$L$60="Moderado"),CONCATENATE("R",'Mapa final'!$A$60),"")</f>
        <v/>
      </c>
      <c r="AA42" s="270"/>
      <c r="AB42" s="286" t="str">
        <f ca="1">IF(AND('Mapa final'!$H$48="Muy Baja",'Mapa final'!$L$48="Mayor"),CONCATENATE("R",'Mapa final'!$A$48),"")</f>
        <v/>
      </c>
      <c r="AC42" s="287"/>
      <c r="AD42" s="287" t="str">
        <f ca="1">IF(AND('Mapa final'!$H$54="Muy Baja",'Mapa final'!$L$54="Mayor"),CONCATENATE("R",'Mapa final'!$A$54),"")</f>
        <v/>
      </c>
      <c r="AE42" s="287"/>
      <c r="AF42" s="287" t="str">
        <f ca="1">IF(AND('Mapa final'!$H$60="Muy Baja",'Mapa final'!$L$60="Mayor"),CONCATENATE("R",'Mapa final'!$A$60),"")</f>
        <v/>
      </c>
      <c r="AG42" s="288"/>
      <c r="AH42" s="277" t="str">
        <f ca="1">IF(AND('Mapa final'!$H$48="Muy Baja",'Mapa final'!$L$48="Catastrófico"),CONCATENATE("R",'Mapa final'!$A$48),"")</f>
        <v/>
      </c>
      <c r="AI42" s="278"/>
      <c r="AJ42" s="278" t="str">
        <f ca="1">IF(AND('Mapa final'!$H$54="Muy Baja",'Mapa final'!$L$54="Catastrófico"),CONCATENATE("R",'Mapa final'!$A$54),"")</f>
        <v/>
      </c>
      <c r="AK42" s="278"/>
      <c r="AL42" s="278" t="str">
        <f ca="1">IF(AND('Mapa final'!$H$60="Muy Baja",'Mapa final'!$L$60="Catastrófico"),CONCATENATE("R",'Mapa final'!$A$60),"")</f>
        <v/>
      </c>
      <c r="AM42" s="279"/>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306"/>
      <c r="C43" s="306"/>
      <c r="D43" s="307"/>
      <c r="E43" s="299"/>
      <c r="F43" s="300"/>
      <c r="G43" s="300"/>
      <c r="H43" s="300"/>
      <c r="I43" s="301"/>
      <c r="J43" s="259"/>
      <c r="K43" s="260"/>
      <c r="L43" s="260"/>
      <c r="M43" s="260"/>
      <c r="N43" s="260"/>
      <c r="O43" s="261"/>
      <c r="P43" s="259"/>
      <c r="Q43" s="260"/>
      <c r="R43" s="260"/>
      <c r="S43" s="260"/>
      <c r="T43" s="260"/>
      <c r="U43" s="261"/>
      <c r="V43" s="268"/>
      <c r="W43" s="269"/>
      <c r="X43" s="269"/>
      <c r="Y43" s="269"/>
      <c r="Z43" s="269"/>
      <c r="AA43" s="270"/>
      <c r="AB43" s="286"/>
      <c r="AC43" s="287"/>
      <c r="AD43" s="287"/>
      <c r="AE43" s="287"/>
      <c r="AF43" s="287"/>
      <c r="AG43" s="288"/>
      <c r="AH43" s="277"/>
      <c r="AI43" s="278"/>
      <c r="AJ43" s="278"/>
      <c r="AK43" s="278"/>
      <c r="AL43" s="278"/>
      <c r="AM43" s="279"/>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306"/>
      <c r="C44" s="306"/>
      <c r="D44" s="307"/>
      <c r="E44" s="299"/>
      <c r="F44" s="300"/>
      <c r="G44" s="300"/>
      <c r="H44" s="300"/>
      <c r="I44" s="301"/>
      <c r="J44" s="259" t="str">
        <f ca="1">IF(AND('Mapa final'!$H$66="Muy Baja",'Mapa final'!$L$66="Leve"),CONCATENATE("R",'Mapa final'!$A$66),"")</f>
        <v/>
      </c>
      <c r="K44" s="260"/>
      <c r="L44" s="260" t="str">
        <f>IF(AND('Mapa final'!$H$72="Muy Baja",'Mapa final'!$L$72="Leve"),CONCATENATE("R",'Mapa final'!$A$72),"")</f>
        <v/>
      </c>
      <c r="M44" s="260"/>
      <c r="N44" s="260" t="str">
        <f>IF(AND('Mapa final'!$H$79="Muy Baja",'Mapa final'!$L$79="Leve"),CONCATENATE("R",'Mapa final'!$A$79),"")</f>
        <v/>
      </c>
      <c r="O44" s="261"/>
      <c r="P44" s="259" t="str">
        <f ca="1">IF(AND('Mapa final'!$H$66="Muy Baja",'Mapa final'!$L$66="Menor"),CONCATENATE("R",'Mapa final'!$A$66),"")</f>
        <v/>
      </c>
      <c r="Q44" s="260"/>
      <c r="R44" s="260" t="str">
        <f>IF(AND('Mapa final'!$H$72="Muy Baja",'Mapa final'!$L$72="Menor"),CONCATENATE("R",'Mapa final'!$A$72),"")</f>
        <v/>
      </c>
      <c r="S44" s="260"/>
      <c r="T44" s="260" t="str">
        <f>IF(AND('Mapa final'!$H$79="Muy Baja",'Mapa final'!$L$79="Menor"),CONCATENATE("R",'Mapa final'!$A$79),"")</f>
        <v/>
      </c>
      <c r="U44" s="261"/>
      <c r="V44" s="268" t="str">
        <f ca="1">IF(AND('Mapa final'!$H$66="Muy Baja",'Mapa final'!$L$66="Moderado"),CONCATENATE("R",'Mapa final'!$A$66),"")</f>
        <v/>
      </c>
      <c r="W44" s="269"/>
      <c r="X44" s="269" t="str">
        <f>IF(AND('Mapa final'!$H$72="Muy Baja",'Mapa final'!$L$72="Moderado"),CONCATENATE("R",'Mapa final'!$A$72),"")</f>
        <v/>
      </c>
      <c r="Y44" s="269"/>
      <c r="Z44" s="269" t="str">
        <f>IF(AND('Mapa final'!$H$79="Muy Baja",'Mapa final'!$L$79="Moderado"),CONCATENATE("R",'Mapa final'!$A$79),"")</f>
        <v/>
      </c>
      <c r="AA44" s="270"/>
      <c r="AB44" s="286" t="str">
        <f ca="1">IF(AND('Mapa final'!$H$66="Muy Baja",'Mapa final'!$L$66="Mayor"),CONCATENATE("R",'Mapa final'!$A$66),"")</f>
        <v/>
      </c>
      <c r="AC44" s="287"/>
      <c r="AD44" s="287" t="str">
        <f>IF(AND('Mapa final'!$H$72="Muy Baja",'Mapa final'!$L$72="Mayor"),CONCATENATE("R",'Mapa final'!$A$72),"")</f>
        <v/>
      </c>
      <c r="AE44" s="287"/>
      <c r="AF44" s="287" t="str">
        <f>IF(AND('Mapa final'!$H$79="Muy Baja",'Mapa final'!$L$79="Mayor"),CONCATENATE("R",'Mapa final'!$A$79),"")</f>
        <v/>
      </c>
      <c r="AG44" s="288"/>
      <c r="AH44" s="277" t="str">
        <f ca="1">IF(AND('Mapa final'!$H$66="Muy Baja",'Mapa final'!$L$66="Catastrófico"),CONCATENATE("R",'Mapa final'!$A$66),"")</f>
        <v/>
      </c>
      <c r="AI44" s="278"/>
      <c r="AJ44" s="278" t="str">
        <f>IF(AND('Mapa final'!$H$72="Muy Baja",'Mapa final'!$L$72="Catastrófico"),CONCATENATE("R",'Mapa final'!$A$72),"")</f>
        <v/>
      </c>
      <c r="AK44" s="278"/>
      <c r="AL44" s="278" t="str">
        <f>IF(AND('Mapa final'!$H$79="Muy Baja",'Mapa final'!$L$79="Catastrófico"),CONCATENATE("R",'Mapa final'!$A$79),"")</f>
        <v/>
      </c>
      <c r="AM44" s="279"/>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306"/>
      <c r="C45" s="306"/>
      <c r="D45" s="307"/>
      <c r="E45" s="302"/>
      <c r="F45" s="303"/>
      <c r="G45" s="303"/>
      <c r="H45" s="303"/>
      <c r="I45" s="304"/>
      <c r="J45" s="262"/>
      <c r="K45" s="263"/>
      <c r="L45" s="263"/>
      <c r="M45" s="263"/>
      <c r="N45" s="263"/>
      <c r="O45" s="264"/>
      <c r="P45" s="262"/>
      <c r="Q45" s="263"/>
      <c r="R45" s="263"/>
      <c r="S45" s="263"/>
      <c r="T45" s="263"/>
      <c r="U45" s="264"/>
      <c r="V45" s="271"/>
      <c r="W45" s="272"/>
      <c r="X45" s="272"/>
      <c r="Y45" s="272"/>
      <c r="Z45" s="272"/>
      <c r="AA45" s="273"/>
      <c r="AB45" s="289"/>
      <c r="AC45" s="290"/>
      <c r="AD45" s="290"/>
      <c r="AE45" s="290"/>
      <c r="AF45" s="290"/>
      <c r="AG45" s="291"/>
      <c r="AH45" s="280"/>
      <c r="AI45" s="281"/>
      <c r="AJ45" s="281"/>
      <c r="AK45" s="281"/>
      <c r="AL45" s="281"/>
      <c r="AM45" s="282"/>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96" t="s">
        <v>112</v>
      </c>
      <c r="K46" s="297"/>
      <c r="L46" s="297"/>
      <c r="M46" s="297"/>
      <c r="N46" s="297"/>
      <c r="O46" s="298"/>
      <c r="P46" s="296" t="s">
        <v>111</v>
      </c>
      <c r="Q46" s="297"/>
      <c r="R46" s="297"/>
      <c r="S46" s="297"/>
      <c r="T46" s="297"/>
      <c r="U46" s="298"/>
      <c r="V46" s="296" t="s">
        <v>110</v>
      </c>
      <c r="W46" s="297"/>
      <c r="X46" s="297"/>
      <c r="Y46" s="297"/>
      <c r="Z46" s="297"/>
      <c r="AA46" s="298"/>
      <c r="AB46" s="296" t="s">
        <v>109</v>
      </c>
      <c r="AC46" s="305"/>
      <c r="AD46" s="297"/>
      <c r="AE46" s="297"/>
      <c r="AF46" s="297"/>
      <c r="AG46" s="298"/>
      <c r="AH46" s="296" t="s">
        <v>108</v>
      </c>
      <c r="AI46" s="297"/>
      <c r="AJ46" s="297"/>
      <c r="AK46" s="297"/>
      <c r="AL46" s="297"/>
      <c r="AM46" s="298"/>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99"/>
      <c r="K47" s="300"/>
      <c r="L47" s="300"/>
      <c r="M47" s="300"/>
      <c r="N47" s="300"/>
      <c r="O47" s="301"/>
      <c r="P47" s="299"/>
      <c r="Q47" s="300"/>
      <c r="R47" s="300"/>
      <c r="S47" s="300"/>
      <c r="T47" s="300"/>
      <c r="U47" s="301"/>
      <c r="V47" s="299"/>
      <c r="W47" s="300"/>
      <c r="X47" s="300"/>
      <c r="Y47" s="300"/>
      <c r="Z47" s="300"/>
      <c r="AA47" s="301"/>
      <c r="AB47" s="299"/>
      <c r="AC47" s="300"/>
      <c r="AD47" s="300"/>
      <c r="AE47" s="300"/>
      <c r="AF47" s="300"/>
      <c r="AG47" s="301"/>
      <c r="AH47" s="299"/>
      <c r="AI47" s="300"/>
      <c r="AJ47" s="300"/>
      <c r="AK47" s="300"/>
      <c r="AL47" s="300"/>
      <c r="AM47" s="301"/>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99"/>
      <c r="K48" s="300"/>
      <c r="L48" s="300"/>
      <c r="M48" s="300"/>
      <c r="N48" s="300"/>
      <c r="O48" s="301"/>
      <c r="P48" s="299"/>
      <c r="Q48" s="300"/>
      <c r="R48" s="300"/>
      <c r="S48" s="300"/>
      <c r="T48" s="300"/>
      <c r="U48" s="301"/>
      <c r="V48" s="299"/>
      <c r="W48" s="300"/>
      <c r="X48" s="300"/>
      <c r="Y48" s="300"/>
      <c r="Z48" s="300"/>
      <c r="AA48" s="301"/>
      <c r="AB48" s="299"/>
      <c r="AC48" s="300"/>
      <c r="AD48" s="300"/>
      <c r="AE48" s="300"/>
      <c r="AF48" s="300"/>
      <c r="AG48" s="301"/>
      <c r="AH48" s="299"/>
      <c r="AI48" s="300"/>
      <c r="AJ48" s="300"/>
      <c r="AK48" s="300"/>
      <c r="AL48" s="300"/>
      <c r="AM48" s="301"/>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99"/>
      <c r="K49" s="300"/>
      <c r="L49" s="300"/>
      <c r="M49" s="300"/>
      <c r="N49" s="300"/>
      <c r="O49" s="301"/>
      <c r="P49" s="299"/>
      <c r="Q49" s="300"/>
      <c r="R49" s="300"/>
      <c r="S49" s="300"/>
      <c r="T49" s="300"/>
      <c r="U49" s="301"/>
      <c r="V49" s="299"/>
      <c r="W49" s="300"/>
      <c r="X49" s="300"/>
      <c r="Y49" s="300"/>
      <c r="Z49" s="300"/>
      <c r="AA49" s="301"/>
      <c r="AB49" s="299"/>
      <c r="AC49" s="300"/>
      <c r="AD49" s="300"/>
      <c r="AE49" s="300"/>
      <c r="AF49" s="300"/>
      <c r="AG49" s="301"/>
      <c r="AH49" s="299"/>
      <c r="AI49" s="300"/>
      <c r="AJ49" s="300"/>
      <c r="AK49" s="300"/>
      <c r="AL49" s="300"/>
      <c r="AM49" s="301"/>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99"/>
      <c r="K50" s="300"/>
      <c r="L50" s="300"/>
      <c r="M50" s="300"/>
      <c r="N50" s="300"/>
      <c r="O50" s="301"/>
      <c r="P50" s="299"/>
      <c r="Q50" s="300"/>
      <c r="R50" s="300"/>
      <c r="S50" s="300"/>
      <c r="T50" s="300"/>
      <c r="U50" s="301"/>
      <c r="V50" s="299"/>
      <c r="W50" s="300"/>
      <c r="X50" s="300"/>
      <c r="Y50" s="300"/>
      <c r="Z50" s="300"/>
      <c r="AA50" s="301"/>
      <c r="AB50" s="299"/>
      <c r="AC50" s="300"/>
      <c r="AD50" s="300"/>
      <c r="AE50" s="300"/>
      <c r="AF50" s="300"/>
      <c r="AG50" s="301"/>
      <c r="AH50" s="299"/>
      <c r="AI50" s="300"/>
      <c r="AJ50" s="300"/>
      <c r="AK50" s="300"/>
      <c r="AL50" s="300"/>
      <c r="AM50" s="301"/>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302"/>
      <c r="K51" s="303"/>
      <c r="L51" s="303"/>
      <c r="M51" s="303"/>
      <c r="N51" s="303"/>
      <c r="O51" s="304"/>
      <c r="P51" s="302"/>
      <c r="Q51" s="303"/>
      <c r="R51" s="303"/>
      <c r="S51" s="303"/>
      <c r="T51" s="303"/>
      <c r="U51" s="304"/>
      <c r="V51" s="302"/>
      <c r="W51" s="303"/>
      <c r="X51" s="303"/>
      <c r="Y51" s="303"/>
      <c r="Z51" s="303"/>
      <c r="AA51" s="304"/>
      <c r="AB51" s="302"/>
      <c r="AC51" s="303"/>
      <c r="AD51" s="303"/>
      <c r="AE51" s="303"/>
      <c r="AF51" s="303"/>
      <c r="AG51" s="304"/>
      <c r="AH51" s="302"/>
      <c r="AI51" s="303"/>
      <c r="AJ51" s="303"/>
      <c r="AK51" s="303"/>
      <c r="AL51" s="303"/>
      <c r="AM51" s="304"/>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zoomScale="50" zoomScaleNormal="50" workbookViewId="0">
      <selection activeCell="AB6" sqref="AB6"/>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9.140625" customWidth="1"/>
    <col min="29" max="29" width="9.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73" t="s">
        <v>159</v>
      </c>
      <c r="C2" s="374"/>
      <c r="D2" s="374"/>
      <c r="E2" s="374"/>
      <c r="F2" s="374"/>
      <c r="G2" s="374"/>
      <c r="H2" s="374"/>
      <c r="I2" s="374"/>
      <c r="J2" s="295" t="s">
        <v>2</v>
      </c>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74"/>
      <c r="C3" s="374"/>
      <c r="D3" s="374"/>
      <c r="E3" s="374"/>
      <c r="F3" s="374"/>
      <c r="G3" s="374"/>
      <c r="H3" s="374"/>
      <c r="I3" s="374"/>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74"/>
      <c r="C4" s="374"/>
      <c r="D4" s="374"/>
      <c r="E4" s="374"/>
      <c r="F4" s="374"/>
      <c r="G4" s="374"/>
      <c r="H4" s="374"/>
      <c r="I4" s="374"/>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306" t="s">
        <v>4</v>
      </c>
      <c r="C6" s="306"/>
      <c r="D6" s="307"/>
      <c r="E6" s="344" t="s">
        <v>116</v>
      </c>
      <c r="F6" s="345"/>
      <c r="G6" s="345"/>
      <c r="H6" s="345"/>
      <c r="I6" s="346"/>
      <c r="J6" s="60" t="str">
        <f ca="1">IF(AND('Mapa final'!$Y$12="Muy Alta",'Mapa final'!$AA$12="Leve"),CONCATENATE("R1C",'Mapa final'!$O$12),"")</f>
        <v/>
      </c>
      <c r="K6" s="61" t="str">
        <f ca="1">IF(AND('Mapa final'!$Y$13="Muy Alta",'Mapa final'!$AA$13="Leve"),CONCATENATE("R1C",'Mapa final'!$O$13),"")</f>
        <v/>
      </c>
      <c r="L6" s="61" t="str">
        <f>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 ca="1">IF(AND('Mapa final'!$Y$12="Muy Alta",'Mapa final'!$AA$12="Menor"),CONCATENATE("R1C",'Mapa final'!$O$12),"")</f>
        <v/>
      </c>
      <c r="Q6" s="61" t="str">
        <f ca="1">IF(AND('Mapa final'!$Y$13="Muy Alta",'Mapa final'!$AA$13="Menor"),CONCATENATE("R1C",'Mapa final'!$O$13),"")</f>
        <v/>
      </c>
      <c r="R6" s="61" t="str">
        <f>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 ca="1">IF(AND('Mapa final'!$Y$12="Muy Alta",'Mapa final'!$AA$12="Moderado"),CONCATENATE("R1C",'Mapa final'!$O$12),"")</f>
        <v/>
      </c>
      <c r="W6" s="61" t="str">
        <f ca="1">IF(AND('Mapa final'!$Y$13="Muy Alta",'Mapa final'!$AA$13="Moderado"),CONCATENATE("R1C",'Mapa final'!$O$13),"")</f>
        <v/>
      </c>
      <c r="X6" s="61" t="str">
        <f>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 ca="1">IF(AND('Mapa final'!$Y$12="Muy Alta",'Mapa final'!$AA$12="Mayor"),CONCATENATE("R1C",'Mapa final'!$O$12),"")</f>
        <v/>
      </c>
      <c r="AC6" s="61" t="str">
        <f ca="1">IF(AND('Mapa final'!$Y$13="Muy Alta",'Mapa final'!$AA$13="Mayor"),CONCATENATE("R1C",'Mapa final'!$O$13),"")</f>
        <v/>
      </c>
      <c r="AD6" s="61" t="str">
        <f>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 ca="1">IF(AND('Mapa final'!$Y$12="Muy Alta",'Mapa final'!$AA$12="Catastrófico"),CONCATENATE("R1C",'Mapa final'!$O$12),"")</f>
        <v/>
      </c>
      <c r="AI6" s="64" t="str">
        <f ca="1">IF(AND('Mapa final'!$Y$13="Muy Alta",'Mapa final'!$AA$13="Catastrófico"),CONCATENATE("R1C",'Mapa final'!$O$13),"")</f>
        <v/>
      </c>
      <c r="AJ6" s="64" t="str">
        <f>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64" t="s">
        <v>79</v>
      </c>
      <c r="AP6" s="365"/>
      <c r="AQ6" s="365"/>
      <c r="AR6" s="365"/>
      <c r="AS6" s="365"/>
      <c r="AT6" s="366"/>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306"/>
      <c r="C7" s="306"/>
      <c r="D7" s="307"/>
      <c r="E7" s="347"/>
      <c r="F7" s="348"/>
      <c r="G7" s="348"/>
      <c r="H7" s="348"/>
      <c r="I7" s="349"/>
      <c r="J7" s="66" t="str">
        <f ca="1">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 ca="1">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 ca="1">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 ca="1">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 ca="1">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67"/>
      <c r="AP7" s="368"/>
      <c r="AQ7" s="368"/>
      <c r="AR7" s="368"/>
      <c r="AS7" s="368"/>
      <c r="AT7" s="369"/>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306"/>
      <c r="C8" s="306"/>
      <c r="D8" s="307"/>
      <c r="E8" s="347"/>
      <c r="F8" s="348"/>
      <c r="G8" s="348"/>
      <c r="H8" s="348"/>
      <c r="I8" s="349"/>
      <c r="J8" s="66" t="str">
        <f>IF(AND('Mapa final'!$Y$24="Muy Alta",'Mapa final'!$AA$24="Leve"),CONCATENATE("R3C",'Mapa final'!$O$24),"")</f>
        <v/>
      </c>
      <c r="K8" s="67" t="str">
        <f>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IF(AND('Mapa final'!$Y$24="Muy Alta",'Mapa final'!$AA$24="Menor"),CONCATENATE("R3C",'Mapa final'!$O$24),"")</f>
        <v/>
      </c>
      <c r="Q8" s="67" t="str">
        <f>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IF(AND('Mapa final'!$Y$24="Muy Alta",'Mapa final'!$AA$24="Moderado"),CONCATENATE("R3C",'Mapa final'!$O$24),"")</f>
        <v/>
      </c>
      <c r="W8" s="67" t="str">
        <f>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IF(AND('Mapa final'!$Y$24="Muy Alta",'Mapa final'!$AA$24="Mayor"),CONCATENATE("R3C",'Mapa final'!$O$24),"")</f>
        <v/>
      </c>
      <c r="AC8" s="67" t="str">
        <f>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IF(AND('Mapa final'!$Y$24="Muy Alta",'Mapa final'!$AA$24="Catastrófico"),CONCATENATE("R3C",'Mapa final'!$O$24),"")</f>
        <v/>
      </c>
      <c r="AI8" s="70" t="str">
        <f>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367"/>
      <c r="AP8" s="368"/>
      <c r="AQ8" s="368"/>
      <c r="AR8" s="368"/>
      <c r="AS8" s="368"/>
      <c r="AT8" s="369"/>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306"/>
      <c r="C9" s="306"/>
      <c r="D9" s="307"/>
      <c r="E9" s="347"/>
      <c r="F9" s="348"/>
      <c r="G9" s="348"/>
      <c r="H9" s="348"/>
      <c r="I9" s="349"/>
      <c r="J9" s="66" t="str">
        <f ca="1">IF(AND('Mapa final'!$Y$30="Muy Alta",'Mapa final'!$AA$30="Leve"),CONCATENATE("R4C",'Mapa final'!$O$30),"")</f>
        <v/>
      </c>
      <c r="K9" s="67" t="str">
        <f>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 ca="1">IF(AND('Mapa final'!$Y$30="Muy Alta",'Mapa final'!$AA$30="Menor"),CONCATENATE("R4C",'Mapa final'!$O$30),"")</f>
        <v/>
      </c>
      <c r="Q9" s="67" t="str">
        <f>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 ca="1">IF(AND('Mapa final'!$Y$30="Muy Alta",'Mapa final'!$AA$30="Moderado"),CONCATENATE("R4C",'Mapa final'!$O$30),"")</f>
        <v/>
      </c>
      <c r="W9" s="67" t="str">
        <f>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 ca="1">IF(AND('Mapa final'!$Y$30="Muy Alta",'Mapa final'!$AA$30="Mayor"),CONCATENATE("R4C",'Mapa final'!$O$30),"")</f>
        <v/>
      </c>
      <c r="AC9" s="67" t="str">
        <f>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 ca="1">IF(AND('Mapa final'!$Y$30="Muy Alta",'Mapa final'!$AA$30="Catastrófico"),CONCATENATE("R4C",'Mapa final'!$O$30),"")</f>
        <v/>
      </c>
      <c r="AI9" s="70" t="str">
        <f>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367"/>
      <c r="AP9" s="368"/>
      <c r="AQ9" s="368"/>
      <c r="AR9" s="368"/>
      <c r="AS9" s="368"/>
      <c r="AT9" s="369"/>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306"/>
      <c r="C10" s="306"/>
      <c r="D10" s="307"/>
      <c r="E10" s="347"/>
      <c r="F10" s="348"/>
      <c r="G10" s="348"/>
      <c r="H10" s="348"/>
      <c r="I10" s="349"/>
      <c r="J10" s="66" t="str">
        <f>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367"/>
      <c r="AP10" s="368"/>
      <c r="AQ10" s="368"/>
      <c r="AR10" s="368"/>
      <c r="AS10" s="368"/>
      <c r="AT10" s="369"/>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306"/>
      <c r="C11" s="306"/>
      <c r="D11" s="307"/>
      <c r="E11" s="347"/>
      <c r="F11" s="348"/>
      <c r="G11" s="348"/>
      <c r="H11" s="348"/>
      <c r="I11" s="349"/>
      <c r="J11" s="66" t="str">
        <f>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367"/>
      <c r="AP11" s="368"/>
      <c r="AQ11" s="368"/>
      <c r="AR11" s="368"/>
      <c r="AS11" s="368"/>
      <c r="AT11" s="369"/>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306"/>
      <c r="C12" s="306"/>
      <c r="D12" s="307"/>
      <c r="E12" s="347"/>
      <c r="F12" s="348"/>
      <c r="G12" s="348"/>
      <c r="H12" s="348"/>
      <c r="I12" s="349"/>
      <c r="J12" s="66" t="str">
        <f>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367"/>
      <c r="AP12" s="368"/>
      <c r="AQ12" s="368"/>
      <c r="AR12" s="368"/>
      <c r="AS12" s="368"/>
      <c r="AT12" s="369"/>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306"/>
      <c r="C13" s="306"/>
      <c r="D13" s="307"/>
      <c r="E13" s="347"/>
      <c r="F13" s="348"/>
      <c r="G13" s="348"/>
      <c r="H13" s="348"/>
      <c r="I13" s="349"/>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367"/>
      <c r="AP13" s="368"/>
      <c r="AQ13" s="368"/>
      <c r="AR13" s="368"/>
      <c r="AS13" s="368"/>
      <c r="AT13" s="369"/>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306"/>
      <c r="C14" s="306"/>
      <c r="D14" s="307"/>
      <c r="E14" s="347"/>
      <c r="F14" s="348"/>
      <c r="G14" s="348"/>
      <c r="H14" s="348"/>
      <c r="I14" s="349"/>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367"/>
      <c r="AP14" s="368"/>
      <c r="AQ14" s="368"/>
      <c r="AR14" s="368"/>
      <c r="AS14" s="368"/>
      <c r="AT14" s="369"/>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306"/>
      <c r="C15" s="306"/>
      <c r="D15" s="307"/>
      <c r="E15" s="350"/>
      <c r="F15" s="351"/>
      <c r="G15" s="351"/>
      <c r="H15" s="351"/>
      <c r="I15" s="352"/>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370"/>
      <c r="AP15" s="371"/>
      <c r="AQ15" s="371"/>
      <c r="AR15" s="371"/>
      <c r="AS15" s="371"/>
      <c r="AT15" s="372"/>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306"/>
      <c r="C16" s="306"/>
      <c r="D16" s="307"/>
      <c r="E16" s="344" t="s">
        <v>115</v>
      </c>
      <c r="F16" s="345"/>
      <c r="G16" s="345"/>
      <c r="H16" s="345"/>
      <c r="I16" s="345"/>
      <c r="J16" s="78" t="str">
        <f ca="1">IF(AND('Mapa final'!$Y$12="Alta",'Mapa final'!$AA$12="Leve"),CONCATENATE("R1C",'Mapa final'!$O$12),"")</f>
        <v/>
      </c>
      <c r="K16" s="79" t="str">
        <f ca="1">IF(AND('Mapa final'!$Y$13="Alta",'Mapa final'!$AA$13="Leve"),CONCATENATE("R1C",'Mapa final'!$O$13),"")</f>
        <v/>
      </c>
      <c r="L16" s="79" t="str">
        <f>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 ca="1">IF(AND('Mapa final'!$Y$12="Alta",'Mapa final'!$AA$12="Menor"),CONCATENATE("R1C",'Mapa final'!$O$12),"")</f>
        <v/>
      </c>
      <c r="Q16" s="79" t="str">
        <f ca="1">IF(AND('Mapa final'!$Y$13="Alta",'Mapa final'!$AA$13="Menor"),CONCATENATE("R1C",'Mapa final'!$O$13),"")</f>
        <v/>
      </c>
      <c r="R16" s="79" t="str">
        <f>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 ca="1">IF(AND('Mapa final'!$Y$12="Alta",'Mapa final'!$AA$12="Moderado"),CONCATENATE("R1C",'Mapa final'!$O$12),"")</f>
        <v/>
      </c>
      <c r="W16" s="61" t="str">
        <f ca="1">IF(AND('Mapa final'!$Y$13="Alta",'Mapa final'!$AA$13="Moderado"),CONCATENATE("R1C",'Mapa final'!$O$13),"")</f>
        <v/>
      </c>
      <c r="X16" s="61" t="str">
        <f>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 ca="1">IF(AND('Mapa final'!$Y$12="Alta",'Mapa final'!$AA$12="Mayor"),CONCATENATE("R1C",'Mapa final'!$O$12),"")</f>
        <v/>
      </c>
      <c r="AC16" s="61" t="str">
        <f ca="1">IF(AND('Mapa final'!$Y$13="Alta",'Mapa final'!$AA$13="Mayor"),CONCATENATE("R1C",'Mapa final'!$O$13),"")</f>
        <v/>
      </c>
      <c r="AD16" s="61" t="str">
        <f>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 ca="1">IF(AND('Mapa final'!$Y$12="Alta",'Mapa final'!$AA$12="Catastrófico"),CONCATENATE("R1C",'Mapa final'!$O$12),"")</f>
        <v/>
      </c>
      <c r="AI16" s="64" t="str">
        <f ca="1">IF(AND('Mapa final'!$Y$13="Alta",'Mapa final'!$AA$13="Catastrófico"),CONCATENATE("R1C",'Mapa final'!$O$13),"")</f>
        <v/>
      </c>
      <c r="AJ16" s="64" t="str">
        <f>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54" t="s">
        <v>80</v>
      </c>
      <c r="AP16" s="355"/>
      <c r="AQ16" s="355"/>
      <c r="AR16" s="355"/>
      <c r="AS16" s="355"/>
      <c r="AT16" s="356"/>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306"/>
      <c r="C17" s="306"/>
      <c r="D17" s="307"/>
      <c r="E17" s="363"/>
      <c r="F17" s="348"/>
      <c r="G17" s="348"/>
      <c r="H17" s="348"/>
      <c r="I17" s="348"/>
      <c r="J17" s="81" t="str">
        <f ca="1">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 ca="1">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 ca="1">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 ca="1">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 ca="1">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57"/>
      <c r="AP17" s="358"/>
      <c r="AQ17" s="358"/>
      <c r="AR17" s="358"/>
      <c r="AS17" s="358"/>
      <c r="AT17" s="35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306"/>
      <c r="C18" s="306"/>
      <c r="D18" s="307"/>
      <c r="E18" s="347"/>
      <c r="F18" s="348"/>
      <c r="G18" s="348"/>
      <c r="H18" s="348"/>
      <c r="I18" s="348"/>
      <c r="J18" s="81" t="str">
        <f>IF(AND('Mapa final'!$Y$24="Alta",'Mapa final'!$AA$24="Leve"),CONCATENATE("R3C",'Mapa final'!$O$24),"")</f>
        <v/>
      </c>
      <c r="K18" s="82" t="str">
        <f>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IF(AND('Mapa final'!$Y$24="Alta",'Mapa final'!$AA$24="Menor"),CONCATENATE("R3C",'Mapa final'!$O$24),"")</f>
        <v/>
      </c>
      <c r="Q18" s="82" t="str">
        <f>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IF(AND('Mapa final'!$Y$24="Alta",'Mapa final'!$AA$24="Moderado"),CONCATENATE("R3C",'Mapa final'!$O$24),"")</f>
        <v/>
      </c>
      <c r="W18" s="67" t="str">
        <f>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IF(AND('Mapa final'!$Y$24="Alta",'Mapa final'!$AA$24="Mayor"),CONCATENATE("R3C",'Mapa final'!$O$24),"")</f>
        <v/>
      </c>
      <c r="AC18" s="67" t="str">
        <f>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IF(AND('Mapa final'!$Y$24="Alta",'Mapa final'!$AA$24="Catastrófico"),CONCATENATE("R3C",'Mapa final'!$O$24),"")</f>
        <v/>
      </c>
      <c r="AI18" s="70" t="str">
        <f>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357"/>
      <c r="AP18" s="358"/>
      <c r="AQ18" s="358"/>
      <c r="AR18" s="358"/>
      <c r="AS18" s="358"/>
      <c r="AT18" s="35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306"/>
      <c r="C19" s="306"/>
      <c r="D19" s="307"/>
      <c r="E19" s="347"/>
      <c r="F19" s="348"/>
      <c r="G19" s="348"/>
      <c r="H19" s="348"/>
      <c r="I19" s="348"/>
      <c r="J19" s="81" t="str">
        <f ca="1">IF(AND('Mapa final'!$Y$30="Alta",'Mapa final'!$AA$30="Leve"),CONCATENATE("R4C",'Mapa final'!$O$30),"")</f>
        <v/>
      </c>
      <c r="K19" s="82" t="str">
        <f>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 ca="1">IF(AND('Mapa final'!$Y$30="Alta",'Mapa final'!$AA$30="Menor"),CONCATENATE("R4C",'Mapa final'!$O$30),"")</f>
        <v/>
      </c>
      <c r="Q19" s="82" t="str">
        <f>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 ca="1">IF(AND('Mapa final'!$Y$30="Alta",'Mapa final'!$AA$30="Moderado"),CONCATENATE("R4C",'Mapa final'!$O$30),"")</f>
        <v/>
      </c>
      <c r="W19" s="67" t="str">
        <f>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 ca="1">IF(AND('Mapa final'!$Y$30="Alta",'Mapa final'!$AA$30="Mayor"),CONCATENATE("R4C",'Mapa final'!$O$30),"")</f>
        <v/>
      </c>
      <c r="AC19" s="67" t="str">
        <f>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 ca="1">IF(AND('Mapa final'!$Y$30="Alta",'Mapa final'!$AA$30="Catastrófico"),CONCATENATE("R4C",'Mapa final'!$O$30),"")</f>
        <v/>
      </c>
      <c r="AI19" s="70" t="str">
        <f>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357"/>
      <c r="AP19" s="358"/>
      <c r="AQ19" s="358"/>
      <c r="AR19" s="358"/>
      <c r="AS19" s="358"/>
      <c r="AT19" s="35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306"/>
      <c r="C20" s="306"/>
      <c r="D20" s="307"/>
      <c r="E20" s="347"/>
      <c r="F20" s="348"/>
      <c r="G20" s="348"/>
      <c r="H20" s="348"/>
      <c r="I20" s="348"/>
      <c r="J20" s="81" t="str">
        <f>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357"/>
      <c r="AP20" s="358"/>
      <c r="AQ20" s="358"/>
      <c r="AR20" s="358"/>
      <c r="AS20" s="358"/>
      <c r="AT20" s="35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306"/>
      <c r="C21" s="306"/>
      <c r="D21" s="307"/>
      <c r="E21" s="347"/>
      <c r="F21" s="348"/>
      <c r="G21" s="348"/>
      <c r="H21" s="348"/>
      <c r="I21" s="348"/>
      <c r="J21" s="81" t="str">
        <f>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357"/>
      <c r="AP21" s="358"/>
      <c r="AQ21" s="358"/>
      <c r="AR21" s="358"/>
      <c r="AS21" s="358"/>
      <c r="AT21" s="359"/>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306"/>
      <c r="C22" s="306"/>
      <c r="D22" s="307"/>
      <c r="E22" s="347"/>
      <c r="F22" s="348"/>
      <c r="G22" s="348"/>
      <c r="H22" s="348"/>
      <c r="I22" s="348"/>
      <c r="J22" s="81" t="str">
        <f>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357"/>
      <c r="AP22" s="358"/>
      <c r="AQ22" s="358"/>
      <c r="AR22" s="358"/>
      <c r="AS22" s="358"/>
      <c r="AT22" s="359"/>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306"/>
      <c r="C23" s="306"/>
      <c r="D23" s="307"/>
      <c r="E23" s="347"/>
      <c r="F23" s="348"/>
      <c r="G23" s="348"/>
      <c r="H23" s="348"/>
      <c r="I23" s="348"/>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357"/>
      <c r="AP23" s="358"/>
      <c r="AQ23" s="358"/>
      <c r="AR23" s="358"/>
      <c r="AS23" s="358"/>
      <c r="AT23" s="359"/>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306"/>
      <c r="C24" s="306"/>
      <c r="D24" s="307"/>
      <c r="E24" s="347"/>
      <c r="F24" s="348"/>
      <c r="G24" s="348"/>
      <c r="H24" s="348"/>
      <c r="I24" s="348"/>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357"/>
      <c r="AP24" s="358"/>
      <c r="AQ24" s="358"/>
      <c r="AR24" s="358"/>
      <c r="AS24" s="358"/>
      <c r="AT24" s="359"/>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306"/>
      <c r="C25" s="306"/>
      <c r="D25" s="307"/>
      <c r="E25" s="350"/>
      <c r="F25" s="351"/>
      <c r="G25" s="351"/>
      <c r="H25" s="351"/>
      <c r="I25" s="351"/>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360"/>
      <c r="AP25" s="361"/>
      <c r="AQ25" s="361"/>
      <c r="AR25" s="361"/>
      <c r="AS25" s="361"/>
      <c r="AT25" s="362"/>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306"/>
      <c r="C26" s="306"/>
      <c r="D26" s="307"/>
      <c r="E26" s="344" t="s">
        <v>117</v>
      </c>
      <c r="F26" s="345"/>
      <c r="G26" s="345"/>
      <c r="H26" s="345"/>
      <c r="I26" s="346"/>
      <c r="J26" s="78" t="str">
        <f ca="1">IF(AND('Mapa final'!$Y$12="Media",'Mapa final'!$AA$12="Leve"),CONCATENATE("R1C",'Mapa final'!$O$12),"")</f>
        <v/>
      </c>
      <c r="K26" s="79" t="str">
        <f ca="1">IF(AND('Mapa final'!$Y$13="Media",'Mapa final'!$AA$13="Leve"),CONCATENATE("R1C",'Mapa final'!$O$13),"")</f>
        <v/>
      </c>
      <c r="L26" s="79" t="str">
        <f>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 ca="1">IF(AND('Mapa final'!$Y$12="Media",'Mapa final'!$AA$12="Menor"),CONCATENATE("R1C",'Mapa final'!$O$12),"")</f>
        <v/>
      </c>
      <c r="Q26" s="79" t="str">
        <f ca="1">IF(AND('Mapa final'!$Y$13="Media",'Mapa final'!$AA$13="Menor"),CONCATENATE("R1C",'Mapa final'!$O$13),"")</f>
        <v/>
      </c>
      <c r="R26" s="79" t="str">
        <f>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 ca="1">IF(AND('Mapa final'!$Y$12="Media",'Mapa final'!$AA$12="Moderado"),CONCATENATE("R1C",'Mapa final'!$O$12),"")</f>
        <v/>
      </c>
      <c r="W26" s="79" t="str">
        <f ca="1">IF(AND('Mapa final'!$Y$13="Media",'Mapa final'!$AA$13="Moderado"),CONCATENATE("R1C",'Mapa final'!$O$13),"")</f>
        <v/>
      </c>
      <c r="X26" s="79" t="str">
        <f>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 ca="1">IF(AND('Mapa final'!$Y$12="Media",'Mapa final'!$AA$12="Mayor"),CONCATENATE("R1C",'Mapa final'!$O$12),"")</f>
        <v/>
      </c>
      <c r="AC26" s="61" t="str">
        <f ca="1">IF(AND('Mapa final'!$Y$13="Media",'Mapa final'!$AA$13="Mayor"),CONCATENATE("R1C",'Mapa final'!$O$13),"")</f>
        <v/>
      </c>
      <c r="AD26" s="61" t="str">
        <f>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 ca="1">IF(AND('Mapa final'!$Y$12="Media",'Mapa final'!$AA$12="Catastrófico"),CONCATENATE("R1C",'Mapa final'!$O$12),"")</f>
        <v/>
      </c>
      <c r="AI26" s="64" t="str">
        <f ca="1">IF(AND('Mapa final'!$Y$13="Media",'Mapa final'!$AA$13="Catastrófico"),CONCATENATE("R1C",'Mapa final'!$O$13),"")</f>
        <v/>
      </c>
      <c r="AJ26" s="64" t="str">
        <f>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384" t="s">
        <v>81</v>
      </c>
      <c r="AP26" s="385"/>
      <c r="AQ26" s="385"/>
      <c r="AR26" s="385"/>
      <c r="AS26" s="385"/>
      <c r="AT26" s="386"/>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306"/>
      <c r="C27" s="306"/>
      <c r="D27" s="307"/>
      <c r="E27" s="363"/>
      <c r="F27" s="348"/>
      <c r="G27" s="348"/>
      <c r="H27" s="348"/>
      <c r="I27" s="349"/>
      <c r="J27" s="81" t="str">
        <f ca="1">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 ca="1">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 ca="1">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 ca="1">IF(AND('Mapa final'!$Y$18="Media",'Mapa final'!$AA$18="Mayor"),CONCATENATE("R2C",'Mapa final'!$O$18),"")</f>
        <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 ca="1">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387"/>
      <c r="AP27" s="388"/>
      <c r="AQ27" s="388"/>
      <c r="AR27" s="388"/>
      <c r="AS27" s="388"/>
      <c r="AT27" s="389"/>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306"/>
      <c r="C28" s="306"/>
      <c r="D28" s="307"/>
      <c r="E28" s="347"/>
      <c r="F28" s="348"/>
      <c r="G28" s="348"/>
      <c r="H28" s="348"/>
      <c r="I28" s="349"/>
      <c r="J28" s="81" t="str">
        <f>IF(AND('Mapa final'!$Y$24="Media",'Mapa final'!$AA$24="Leve"),CONCATENATE("R3C",'Mapa final'!$O$24),"")</f>
        <v/>
      </c>
      <c r="K28" s="82" t="str">
        <f>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IF(AND('Mapa final'!$Y$24="Media",'Mapa final'!$AA$24="Menor"),CONCATENATE("R3C",'Mapa final'!$O$24),"")</f>
        <v/>
      </c>
      <c r="Q28" s="82" t="str">
        <f>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IF(AND('Mapa final'!$Y$24="Media",'Mapa final'!$AA$24="Moderado"),CONCATENATE("R3C",'Mapa final'!$O$24),"")</f>
        <v/>
      </c>
      <c r="W28" s="82" t="str">
        <f>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IF(AND('Mapa final'!$Y$24="Media",'Mapa final'!$AA$24="Mayor"),CONCATENATE("R3C",'Mapa final'!$O$24),"")</f>
        <v/>
      </c>
      <c r="AC28" s="67" t="str">
        <f>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IF(AND('Mapa final'!$Y$24="Media",'Mapa final'!$AA$24="Catastrófico"),CONCATENATE("R3C",'Mapa final'!$O$24),"")</f>
        <v/>
      </c>
      <c r="AI28" s="70" t="str">
        <f>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387"/>
      <c r="AP28" s="388"/>
      <c r="AQ28" s="388"/>
      <c r="AR28" s="388"/>
      <c r="AS28" s="388"/>
      <c r="AT28" s="389"/>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306"/>
      <c r="C29" s="306"/>
      <c r="D29" s="307"/>
      <c r="E29" s="347"/>
      <c r="F29" s="348"/>
      <c r="G29" s="348"/>
      <c r="H29" s="348"/>
      <c r="I29" s="349"/>
      <c r="J29" s="81" t="str">
        <f ca="1">IF(AND('Mapa final'!$Y$30="Media",'Mapa final'!$AA$30="Leve"),CONCATENATE("R4C",'Mapa final'!$O$30),"")</f>
        <v/>
      </c>
      <c r="K29" s="82" t="str">
        <f>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 ca="1">IF(AND('Mapa final'!$Y$30="Media",'Mapa final'!$AA$30="Menor"),CONCATENATE("R4C",'Mapa final'!$O$30),"")</f>
        <v/>
      </c>
      <c r="Q29" s="82" t="str">
        <f>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 ca="1">IF(AND('Mapa final'!$Y$30="Media",'Mapa final'!$AA$30="Moderado"),CONCATENATE("R4C",'Mapa final'!$O$30),"")</f>
        <v/>
      </c>
      <c r="W29" s="82" t="str">
        <f>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 ca="1">IF(AND('Mapa final'!$Y$30="Media",'Mapa final'!$AA$30="Mayor"),CONCATENATE("R3C",'Mapa final'!$O$30),"")</f>
        <v/>
      </c>
      <c r="AC29" s="67" t="str">
        <f>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 ca="1">IF(AND('Mapa final'!$Y$30="Media",'Mapa final'!$AA$30="Catastrófico"),CONCATENATE("R4C",'Mapa final'!$O$30),"")</f>
        <v/>
      </c>
      <c r="AI29" s="70" t="str">
        <f>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387"/>
      <c r="AP29" s="388"/>
      <c r="AQ29" s="388"/>
      <c r="AR29" s="388"/>
      <c r="AS29" s="388"/>
      <c r="AT29" s="389"/>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306"/>
      <c r="C30" s="306"/>
      <c r="D30" s="307"/>
      <c r="E30" s="347"/>
      <c r="F30" s="348"/>
      <c r="G30" s="348"/>
      <c r="H30" s="348"/>
      <c r="I30" s="349"/>
      <c r="J30" s="81" t="str">
        <f>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66" t="str">
        <f>IF(AND('Mapa final'!$Y$36="Media",'Mapa final'!$AA$36="Mayor"),CONCATENATE("R5C",'Mapa final'!$O$36),"")</f>
        <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387"/>
      <c r="AP30" s="388"/>
      <c r="AQ30" s="388"/>
      <c r="AR30" s="388"/>
      <c r="AS30" s="388"/>
      <c r="AT30" s="389"/>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306"/>
      <c r="C31" s="306"/>
      <c r="D31" s="307"/>
      <c r="E31" s="347"/>
      <c r="F31" s="348"/>
      <c r="G31" s="348"/>
      <c r="H31" s="348"/>
      <c r="I31" s="349"/>
      <c r="J31" s="81" t="str">
        <f>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IF(AND('Mapa final'!$Y$42="Media",'Mapa final'!$AA$42="Mayor"),CONCATENATE("R6C",'Mapa final'!$O$42),"")</f>
        <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387"/>
      <c r="AP31" s="388"/>
      <c r="AQ31" s="388"/>
      <c r="AR31" s="388"/>
      <c r="AS31" s="388"/>
      <c r="AT31" s="389"/>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306"/>
      <c r="C32" s="306"/>
      <c r="D32" s="307"/>
      <c r="E32" s="347"/>
      <c r="F32" s="348"/>
      <c r="G32" s="348"/>
      <c r="H32" s="348"/>
      <c r="I32" s="349"/>
      <c r="J32" s="81" t="str">
        <f>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387"/>
      <c r="AP32" s="388"/>
      <c r="AQ32" s="388"/>
      <c r="AR32" s="388"/>
      <c r="AS32" s="388"/>
      <c r="AT32" s="389"/>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306"/>
      <c r="C33" s="306"/>
      <c r="D33" s="307"/>
      <c r="E33" s="347"/>
      <c r="F33" s="348"/>
      <c r="G33" s="348"/>
      <c r="H33" s="348"/>
      <c r="I33" s="349"/>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387"/>
      <c r="AP33" s="388"/>
      <c r="AQ33" s="388"/>
      <c r="AR33" s="388"/>
      <c r="AS33" s="388"/>
      <c r="AT33" s="389"/>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306"/>
      <c r="C34" s="306"/>
      <c r="D34" s="307"/>
      <c r="E34" s="347"/>
      <c r="F34" s="348"/>
      <c r="G34" s="348"/>
      <c r="H34" s="348"/>
      <c r="I34" s="349"/>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387"/>
      <c r="AP34" s="388"/>
      <c r="AQ34" s="388"/>
      <c r="AR34" s="388"/>
      <c r="AS34" s="388"/>
      <c r="AT34" s="389"/>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306"/>
      <c r="C35" s="306"/>
      <c r="D35" s="307"/>
      <c r="E35" s="350"/>
      <c r="F35" s="351"/>
      <c r="G35" s="351"/>
      <c r="H35" s="351"/>
      <c r="I35" s="352"/>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390"/>
      <c r="AP35" s="391"/>
      <c r="AQ35" s="391"/>
      <c r="AR35" s="391"/>
      <c r="AS35" s="391"/>
      <c r="AT35" s="392"/>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306"/>
      <c r="C36" s="306"/>
      <c r="D36" s="307"/>
      <c r="E36" s="344" t="s">
        <v>114</v>
      </c>
      <c r="F36" s="345"/>
      <c r="G36" s="345"/>
      <c r="H36" s="345"/>
      <c r="I36" s="345"/>
      <c r="J36" s="87" t="str">
        <f ca="1">IF(AND('Mapa final'!$Y$12="Baja",'Mapa final'!$AA$12="Leve"),CONCATENATE("R1C",'Mapa final'!$O$12),"")</f>
        <v/>
      </c>
      <c r="K36" s="88" t="str">
        <f ca="1">IF(AND('Mapa final'!$Y$13="Baja",'Mapa final'!$AA$13="Leve"),CONCATENATE("R1C",'Mapa final'!$O$13),"")</f>
        <v/>
      </c>
      <c r="L36" s="88" t="str">
        <f>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 ca="1">IF(AND('Mapa final'!$Y$12="Baja",'Mapa final'!$AA$12="Menor"),CONCATENATE("R1C",'Mapa final'!$O$12),"")</f>
        <v/>
      </c>
      <c r="Q36" s="79" t="str">
        <f ca="1">IF(AND('Mapa final'!$Y$13="Baja",'Mapa final'!$AA$13="Menor"),CONCATENATE("R1C",'Mapa final'!$O$13),"")</f>
        <v/>
      </c>
      <c r="R36" s="79" t="str">
        <f>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 ca="1">IF(AND('Mapa final'!$Y$12="Baja",'Mapa final'!$AA$12="Moderado"),CONCATENATE("R1C",'Mapa final'!$O$12),"")</f>
        <v/>
      </c>
      <c r="W36" s="79" t="str">
        <f ca="1">IF(AND('Mapa final'!$Y$13="Baja",'Mapa final'!$AA$13="Moderado"),CONCATENATE("R1C",'Mapa final'!$O$13),"")</f>
        <v/>
      </c>
      <c r="X36" s="79"/>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7" t="str">
        <f ca="1">IF(AND('Mapa final'!$Y$12="Baja",'Mapa final'!$AA$12="Mayor"),CONCATENATE("R1C",'Mapa final'!$O$12),"")</f>
        <v>R1C1</v>
      </c>
      <c r="AC36" s="60"/>
      <c r="AD36" s="61" t="str">
        <f>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 ca="1">IF(AND('Mapa final'!$Y$12="Baja",'Mapa final'!$AA$12="Catastrófico"),CONCATENATE("R1C",'Mapa final'!$O$12),"")</f>
        <v/>
      </c>
      <c r="AI36" s="64" t="str">
        <f ca="1">IF(AND('Mapa final'!$Y$13="Baja",'Mapa final'!$AA$13="Catastrófico"),CONCATENATE("R1C",'Mapa final'!$O$13),"")</f>
        <v/>
      </c>
      <c r="AJ36" s="64" t="str">
        <f>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375" t="s">
        <v>82</v>
      </c>
      <c r="AP36" s="376"/>
      <c r="AQ36" s="376"/>
      <c r="AR36" s="376"/>
      <c r="AS36" s="376"/>
      <c r="AT36" s="37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306"/>
      <c r="C37" s="306"/>
      <c r="D37" s="307"/>
      <c r="E37" s="363"/>
      <c r="F37" s="348"/>
      <c r="G37" s="348"/>
      <c r="H37" s="348"/>
      <c r="I37" s="348"/>
      <c r="J37" s="90" t="str">
        <f ca="1">IF(AND('Mapa final'!$Y$18="Baja",'Mapa final'!$AA$18="Leve"),CONCATENATE("R2C",'Mapa final'!$O$18),"")</f>
        <v/>
      </c>
      <c r="K37" s="91" t="str">
        <f>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 ca="1">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 ca="1">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7" t="str">
        <f ca="1">IF(AND('Mapa final'!$Y$18="Baja",'Mapa final'!$AA$18="Mayor"),CONCATENATE("R2C",'Mapa final'!$O$18),"")</f>
        <v>R2C1</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 ca="1">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378"/>
      <c r="AP37" s="379"/>
      <c r="AQ37" s="379"/>
      <c r="AR37" s="379"/>
      <c r="AS37" s="379"/>
      <c r="AT37" s="38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306"/>
      <c r="C38" s="306"/>
      <c r="D38" s="307"/>
      <c r="E38" s="347"/>
      <c r="F38" s="348"/>
      <c r="G38" s="348"/>
      <c r="H38" s="348"/>
      <c r="I38" s="348"/>
      <c r="J38" s="90" t="str">
        <f>IF(AND('Mapa final'!$Y$24="Baja",'Mapa final'!$AA$24="Leve"),CONCATENATE("R3C",'Mapa final'!$O$24),"")</f>
        <v/>
      </c>
      <c r="K38" s="91" t="str">
        <f>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IF(AND('Mapa final'!$Y$24="Baja",'Mapa final'!$AA$24="Menor"),CONCATENATE("R3C",'Mapa final'!$O$24),"")</f>
        <v/>
      </c>
      <c r="Q38" s="82" t="str">
        <f>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IF(AND('Mapa final'!$Y$24="Baja",'Mapa final'!$AA$24="Moderado"),CONCATENATE("R3C",'Mapa final'!$O$24),"")</f>
        <v/>
      </c>
      <c r="W38" s="82" t="str">
        <f>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66" t="str">
        <f>IF(AND('Mapa final'!$Y$24="Baja",'Mapa final'!$AA$24="Mayor"),CONCATENATE("R3C",'Mapa final'!$O$24),"")</f>
        <v/>
      </c>
      <c r="AC38" s="67" t="str">
        <f>IF(AND('Mapa final'!$Y$25="Baja",'Mapa final'!$AA$25="Mayor"),CONCATENATE("R3C",'Mapa final'!$O$25),"")</f>
        <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IF(AND('Mapa final'!$Y$24="Baja",'Mapa final'!$AA$24="Catastrófico"),CONCATENATE("R3C",'Mapa final'!$O$24),"")</f>
        <v/>
      </c>
      <c r="AI38" s="70" t="str">
        <f>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378"/>
      <c r="AP38" s="379"/>
      <c r="AQ38" s="379"/>
      <c r="AR38" s="379"/>
      <c r="AS38" s="379"/>
      <c r="AT38" s="380"/>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306"/>
      <c r="C39" s="306"/>
      <c r="D39" s="307"/>
      <c r="E39" s="347"/>
      <c r="F39" s="348"/>
      <c r="G39" s="348"/>
      <c r="H39" s="348"/>
      <c r="I39" s="348"/>
      <c r="J39" s="90" t="str">
        <f ca="1">IF(AND('Mapa final'!$Y$30="Baja",'Mapa final'!$AA$30="Leve"),CONCATENATE("R4C",'Mapa final'!$O$30),"")</f>
        <v/>
      </c>
      <c r="K39" s="91" t="str">
        <f>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 ca="1">IF(AND('Mapa final'!$Y$30="Baja",'Mapa final'!$AA$30="Menor"),CONCATENATE("R4C",'Mapa final'!$O$30),"")</f>
        <v/>
      </c>
      <c r="Q39" s="82" t="str">
        <f>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 ca="1">IF(AND('Mapa final'!$Y$30="Baja",'Mapa final'!$AA$30="Moderado"),CONCATENATE("R4C",'Mapa final'!$O$30),"")</f>
        <v/>
      </c>
      <c r="W39" s="82" t="str">
        <f>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66" t="str">
        <f ca="1">IF(AND('Mapa final'!$Y$30="Baja",'Mapa final'!$AA$30="Mayor"),CONCATENATE("R4C",'Mapa final'!$O$30),"")</f>
        <v>R4C1</v>
      </c>
      <c r="AC39" s="67" t="str">
        <f>IF(AND('Mapa final'!$Y$31="Baja",'Mapa final'!$AA$31="Mayor"),CONCATENATE("R4C",'Mapa final'!$O$31),"")</f>
        <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69" t="str">
        <f ca="1">IF(AND('Mapa final'!$Y$30="Baja",'Mapa final'!$AA$30="Catastrófico"),CONCATENATE("R4C",'Mapa final'!$O$30),"")</f>
        <v/>
      </c>
      <c r="AI39" s="70" t="str">
        <f>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378"/>
      <c r="AP39" s="379"/>
      <c r="AQ39" s="379"/>
      <c r="AR39" s="379"/>
      <c r="AS39" s="379"/>
      <c r="AT39" s="380"/>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306"/>
      <c r="C40" s="306"/>
      <c r="D40" s="307"/>
      <c r="E40" s="347"/>
      <c r="F40" s="348"/>
      <c r="G40" s="348"/>
      <c r="H40" s="348"/>
      <c r="I40" s="348"/>
      <c r="J40" s="90" t="str">
        <f>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IF(AND('Mapa final'!$Y$36="Baja",'Mapa final'!$AA$36="Mayor"),CONCATENATE("R5C",'Mapa final'!$O$36),"")</f>
        <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378"/>
      <c r="AP40" s="379"/>
      <c r="AQ40" s="379"/>
      <c r="AR40" s="379"/>
      <c r="AS40" s="379"/>
      <c r="AT40" s="380"/>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306"/>
      <c r="C41" s="306"/>
      <c r="D41" s="307"/>
      <c r="E41" s="347"/>
      <c r="F41" s="348"/>
      <c r="G41" s="348"/>
      <c r="H41" s="348"/>
      <c r="I41" s="348"/>
      <c r="J41" s="90" t="str">
        <f>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378"/>
      <c r="AP41" s="379"/>
      <c r="AQ41" s="379"/>
      <c r="AR41" s="379"/>
      <c r="AS41" s="379"/>
      <c r="AT41" s="380"/>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306"/>
      <c r="C42" s="306"/>
      <c r="D42" s="307"/>
      <c r="E42" s="347"/>
      <c r="F42" s="348"/>
      <c r="G42" s="348"/>
      <c r="H42" s="348"/>
      <c r="I42" s="348"/>
      <c r="J42" s="90" t="str">
        <f>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IF(AND('Mapa final'!$Y$48="Baja",'Mapa final'!$AA$48="Mayor"),CONCATENATE("R7C",'Mapa final'!$O$48),"")</f>
        <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378"/>
      <c r="AP42" s="379"/>
      <c r="AQ42" s="379"/>
      <c r="AR42" s="379"/>
      <c r="AS42" s="379"/>
      <c r="AT42" s="380"/>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306"/>
      <c r="C43" s="306"/>
      <c r="D43" s="307"/>
      <c r="E43" s="347"/>
      <c r="F43" s="348"/>
      <c r="G43" s="348"/>
      <c r="H43" s="348"/>
      <c r="I43" s="348"/>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378"/>
      <c r="AP43" s="379"/>
      <c r="AQ43" s="379"/>
      <c r="AR43" s="379"/>
      <c r="AS43" s="379"/>
      <c r="AT43" s="380"/>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306"/>
      <c r="C44" s="306"/>
      <c r="D44" s="307"/>
      <c r="E44" s="347"/>
      <c r="F44" s="348"/>
      <c r="G44" s="348"/>
      <c r="H44" s="348"/>
      <c r="I44" s="348"/>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378"/>
      <c r="AP44" s="379"/>
      <c r="AQ44" s="379"/>
      <c r="AR44" s="379"/>
      <c r="AS44" s="379"/>
      <c r="AT44" s="380"/>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306"/>
      <c r="C45" s="306"/>
      <c r="D45" s="307"/>
      <c r="E45" s="350"/>
      <c r="F45" s="351"/>
      <c r="G45" s="351"/>
      <c r="H45" s="351"/>
      <c r="I45" s="351"/>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381"/>
      <c r="AP45" s="382"/>
      <c r="AQ45" s="382"/>
      <c r="AR45" s="382"/>
      <c r="AS45" s="382"/>
      <c r="AT45" s="383"/>
    </row>
    <row r="46" spans="1:80" ht="46.5" customHeight="1" x14ac:dyDescent="0.35">
      <c r="A46" s="97"/>
      <c r="B46" s="306"/>
      <c r="C46" s="306"/>
      <c r="D46" s="307"/>
      <c r="E46" s="344" t="s">
        <v>113</v>
      </c>
      <c r="F46" s="345"/>
      <c r="G46" s="345"/>
      <c r="H46" s="345"/>
      <c r="I46" s="346"/>
      <c r="J46" s="87" t="str">
        <f ca="1">IF(AND('Mapa final'!$Y$12="Muy Baja",'Mapa final'!$AA$12="Leve"),CONCATENATE("R1C",'Mapa final'!$O$12),"")</f>
        <v/>
      </c>
      <c r="K46" s="88" t="str">
        <f ca="1">IF(AND('Mapa final'!$Y$13="Muy Baja",'Mapa final'!$AA$13="Leve"),CONCATENATE("R1C",'Mapa final'!$O$13),"")</f>
        <v/>
      </c>
      <c r="L46" s="88" t="str">
        <f>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 ca="1">IF(AND('Mapa final'!$Y$12="Muy Baja",'Mapa final'!$AA$12="Menor"),CONCATENATE("R1C",'Mapa final'!$O$12),"")</f>
        <v/>
      </c>
      <c r="Q46" s="88" t="str">
        <f ca="1">IF(AND('Mapa final'!$Y$13="Muy Baja",'Mapa final'!$AA$13="Menor"),CONCATENATE("R1C",'Mapa final'!$O$13),"")</f>
        <v/>
      </c>
      <c r="R46" s="88" t="str">
        <f>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 ca="1">IF(AND('Mapa final'!$Y$12="Muy Baja",'Mapa final'!$AA$12="Moderado"),CONCATENATE("R1C",'Mapa final'!$O$12),"")</f>
        <v/>
      </c>
      <c r="W46" s="96" t="str">
        <f ca="1">IF(AND('Mapa final'!$Y$13="Muy Baja",'Mapa final'!$AA$13="Moderado"),CONCATENATE("R1C",'Mapa final'!$O$13),"")</f>
        <v/>
      </c>
      <c r="X46" s="79" t="str">
        <f>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 ca="1">IF(AND('Mapa final'!$Y$12="Muy Baja",'Mapa final'!$AA$12="Mayor"),CONCATENATE("R1C",'Mapa final'!$O$12),"")</f>
        <v/>
      </c>
      <c r="AC46" s="61" t="str">
        <f ca="1">IF(AND('Mapa final'!$Y$13="Muy Baja",'Mapa final'!$AA$13="Mayor"),CONCATENATE("R1C",'Mapa final'!$O$13),"")</f>
        <v/>
      </c>
      <c r="AD46" s="61" t="str">
        <f>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 ca="1">IF(AND('Mapa final'!$Y$12="Muy Baja",'Mapa final'!$AA$12="Catastrófico"),CONCATENATE("R1C",'Mapa final'!$O$12),"")</f>
        <v/>
      </c>
      <c r="AI46" s="64" t="str">
        <f ca="1">IF(AND('Mapa final'!$Y$13="Muy Baja",'Mapa final'!$AA$13="Catastrófico"),CONCATENATE("R1C",'Mapa final'!$O$13),"")</f>
        <v/>
      </c>
      <c r="AJ46" s="64" t="str">
        <f>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306"/>
      <c r="C47" s="306"/>
      <c r="D47" s="307"/>
      <c r="E47" s="363"/>
      <c r="F47" s="348"/>
      <c r="G47" s="348"/>
      <c r="H47" s="348"/>
      <c r="I47" s="349"/>
      <c r="J47" s="90" t="str">
        <f ca="1">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 ca="1">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 ca="1">IF(AND('Mapa final'!$Y$18="Muy Baja",'Mapa final'!$AA$18="Moderado"),CONCATENATE("R2C",'Mapa final'!$O$18),"")</f>
        <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 ca="1">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 ca="1">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306"/>
      <c r="C48" s="306"/>
      <c r="D48" s="307"/>
      <c r="E48" s="363"/>
      <c r="F48" s="348"/>
      <c r="G48" s="348"/>
      <c r="H48" s="348"/>
      <c r="I48" s="349"/>
      <c r="J48" s="90" t="str">
        <f>IF(AND('Mapa final'!$Y$24="Muy Baja",'Mapa final'!$AA$24="Leve"),CONCATENATE("R3C",'Mapa final'!$O$24),"")</f>
        <v/>
      </c>
      <c r="K48" s="91" t="str">
        <f>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IF(AND('Mapa final'!$Y$24="Muy Baja",'Mapa final'!$AA$24="Menor"),CONCATENATE("R3C",'Mapa final'!$O$24),"")</f>
        <v/>
      </c>
      <c r="Q48" s="91" t="str">
        <f>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IF(AND('Mapa final'!$Y$24="Muy Baja",'Mapa final'!$AA$24="Moderado"),CONCATENATE("R3C",'Mapa final'!$O$24),"")</f>
        <v/>
      </c>
      <c r="W48" s="82" t="str">
        <f>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IF(AND('Mapa final'!$Y$24="Muy Baja",'Mapa final'!$AA$24="Mayor"),CONCATENATE("R3C",'Mapa final'!$O$24),"")</f>
        <v/>
      </c>
      <c r="AC48" s="67" t="str">
        <f>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IF(AND('Mapa final'!$Y$24="Muy Baja",'Mapa final'!$AA$24="Catastrófico"),CONCATENATE("R3C",'Mapa final'!$O$24),"")</f>
        <v/>
      </c>
      <c r="AI48" s="70" t="str">
        <f>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306"/>
      <c r="C49" s="306"/>
      <c r="D49" s="307"/>
      <c r="E49" s="347"/>
      <c r="F49" s="348"/>
      <c r="G49" s="348"/>
      <c r="H49" s="348"/>
      <c r="I49" s="349"/>
      <c r="J49" s="90" t="str">
        <f ca="1">IF(AND('Mapa final'!$Y$30="Muy Baja",'Mapa final'!$AA$30="Leve"),CONCATENATE("R4C",'Mapa final'!$O$30),"")</f>
        <v/>
      </c>
      <c r="K49" s="91" t="str">
        <f>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 ca="1">IF(AND('Mapa final'!$Y$30="Muy Baja",'Mapa final'!$AA$30="Menor"),CONCATENATE("R4C",'Mapa final'!$O$30),"")</f>
        <v/>
      </c>
      <c r="Q49" s="91" t="str">
        <f>IF(AND('Mapa final'!$Y$31="Muy Baja",'Mapa final'!$AA$31="Menor"),CONCATENATE("R4C",'Mapa final'!$O$31),"")</f>
        <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 ca="1">IF(AND('Mapa final'!$Y$30="Muy Baja",'Mapa final'!$AA$30="Moderado"),CONCATENATE("R4C",'Mapa final'!$O$30),"")</f>
        <v/>
      </c>
      <c r="W49" s="82" t="str">
        <f>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 ca="1">IF(AND('Mapa final'!$Y$30="Muy Baja",'Mapa final'!$AA$30="Mayor"),CONCATENATE("R4C",'Mapa final'!$O$30),"")</f>
        <v/>
      </c>
      <c r="AC49" s="67" t="str">
        <f>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 ca="1">IF(AND('Mapa final'!$Y$30="Muy Baja",'Mapa final'!$AA$30="Catastrófico"),CONCATENATE("R4C",'Mapa final'!$O$30),"")</f>
        <v/>
      </c>
      <c r="AI49" s="70" t="str">
        <f>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306"/>
      <c r="C50" s="306"/>
      <c r="D50" s="307"/>
      <c r="E50" s="347"/>
      <c r="F50" s="348"/>
      <c r="G50" s="348"/>
      <c r="H50" s="348"/>
      <c r="I50" s="349"/>
      <c r="J50" s="90" t="str">
        <f>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306"/>
      <c r="C51" s="306"/>
      <c r="D51" s="307"/>
      <c r="E51" s="347"/>
      <c r="F51" s="348"/>
      <c r="G51" s="348"/>
      <c r="H51" s="348"/>
      <c r="I51" s="349"/>
      <c r="J51" s="90" t="str">
        <f>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306"/>
      <c r="C52" s="306"/>
      <c r="D52" s="307"/>
      <c r="E52" s="347"/>
      <c r="F52" s="348"/>
      <c r="G52" s="348"/>
      <c r="H52" s="348"/>
      <c r="I52" s="349"/>
      <c r="J52" s="90" t="str">
        <f>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306"/>
      <c r="C53" s="306"/>
      <c r="D53" s="307"/>
      <c r="E53" s="347"/>
      <c r="F53" s="348"/>
      <c r="G53" s="348"/>
      <c r="H53" s="348"/>
      <c r="I53" s="349"/>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306"/>
      <c r="C54" s="306"/>
      <c r="D54" s="307"/>
      <c r="E54" s="347"/>
      <c r="F54" s="348"/>
      <c r="G54" s="348"/>
      <c r="H54" s="348"/>
      <c r="I54" s="349"/>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306"/>
      <c r="C55" s="306"/>
      <c r="D55" s="307"/>
      <c r="E55" s="350"/>
      <c r="F55" s="351"/>
      <c r="G55" s="351"/>
      <c r="H55" s="351"/>
      <c r="I55" s="352"/>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44" t="s">
        <v>112</v>
      </c>
      <c r="K56" s="345"/>
      <c r="L56" s="345"/>
      <c r="M56" s="345"/>
      <c r="N56" s="345"/>
      <c r="O56" s="346"/>
      <c r="P56" s="344" t="s">
        <v>111</v>
      </c>
      <c r="Q56" s="345"/>
      <c r="R56" s="345"/>
      <c r="S56" s="345"/>
      <c r="T56" s="345"/>
      <c r="U56" s="346"/>
      <c r="V56" s="344" t="s">
        <v>110</v>
      </c>
      <c r="W56" s="345"/>
      <c r="X56" s="345"/>
      <c r="Y56" s="345"/>
      <c r="Z56" s="345"/>
      <c r="AA56" s="346"/>
      <c r="AB56" s="344" t="s">
        <v>109</v>
      </c>
      <c r="AC56" s="353"/>
      <c r="AD56" s="345"/>
      <c r="AE56" s="345"/>
      <c r="AF56" s="345"/>
      <c r="AG56" s="346"/>
      <c r="AH56" s="344" t="s">
        <v>108</v>
      </c>
      <c r="AI56" s="345"/>
      <c r="AJ56" s="345"/>
      <c r="AK56" s="345"/>
      <c r="AL56" s="345"/>
      <c r="AM56" s="346"/>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47"/>
      <c r="K57" s="348"/>
      <c r="L57" s="348"/>
      <c r="M57" s="348"/>
      <c r="N57" s="348"/>
      <c r="O57" s="349"/>
      <c r="P57" s="347"/>
      <c r="Q57" s="348"/>
      <c r="R57" s="348"/>
      <c r="S57" s="348"/>
      <c r="T57" s="348"/>
      <c r="U57" s="349"/>
      <c r="V57" s="347"/>
      <c r="W57" s="348"/>
      <c r="X57" s="348"/>
      <c r="Y57" s="348"/>
      <c r="Z57" s="348"/>
      <c r="AA57" s="349"/>
      <c r="AB57" s="347"/>
      <c r="AC57" s="348"/>
      <c r="AD57" s="348"/>
      <c r="AE57" s="348"/>
      <c r="AF57" s="348"/>
      <c r="AG57" s="349"/>
      <c r="AH57" s="347"/>
      <c r="AI57" s="348"/>
      <c r="AJ57" s="348"/>
      <c r="AK57" s="348"/>
      <c r="AL57" s="348"/>
      <c r="AM57" s="349"/>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47"/>
      <c r="K58" s="348"/>
      <c r="L58" s="348"/>
      <c r="M58" s="348"/>
      <c r="N58" s="348"/>
      <c r="O58" s="349"/>
      <c r="P58" s="347"/>
      <c r="Q58" s="348"/>
      <c r="R58" s="348"/>
      <c r="S58" s="348"/>
      <c r="T58" s="348"/>
      <c r="U58" s="349"/>
      <c r="V58" s="347"/>
      <c r="W58" s="348"/>
      <c r="X58" s="348"/>
      <c r="Y58" s="348"/>
      <c r="Z58" s="348"/>
      <c r="AA58" s="349"/>
      <c r="AB58" s="347"/>
      <c r="AC58" s="348"/>
      <c r="AD58" s="348"/>
      <c r="AE58" s="348"/>
      <c r="AF58" s="348"/>
      <c r="AG58" s="349"/>
      <c r="AH58" s="347"/>
      <c r="AI58" s="348"/>
      <c r="AJ58" s="348"/>
      <c r="AK58" s="348"/>
      <c r="AL58" s="348"/>
      <c r="AM58" s="349"/>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47"/>
      <c r="K59" s="348"/>
      <c r="L59" s="348"/>
      <c r="M59" s="348"/>
      <c r="N59" s="348"/>
      <c r="O59" s="349"/>
      <c r="P59" s="347"/>
      <c r="Q59" s="348"/>
      <c r="R59" s="348"/>
      <c r="S59" s="348"/>
      <c r="T59" s="348"/>
      <c r="U59" s="349"/>
      <c r="V59" s="347"/>
      <c r="W59" s="348"/>
      <c r="X59" s="348"/>
      <c r="Y59" s="348"/>
      <c r="Z59" s="348"/>
      <c r="AA59" s="349"/>
      <c r="AB59" s="347"/>
      <c r="AC59" s="348"/>
      <c r="AD59" s="348"/>
      <c r="AE59" s="348"/>
      <c r="AF59" s="348"/>
      <c r="AG59" s="349"/>
      <c r="AH59" s="347"/>
      <c r="AI59" s="348"/>
      <c r="AJ59" s="348"/>
      <c r="AK59" s="348"/>
      <c r="AL59" s="348"/>
      <c r="AM59" s="349"/>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47"/>
      <c r="K60" s="348"/>
      <c r="L60" s="348"/>
      <c r="M60" s="348"/>
      <c r="N60" s="348"/>
      <c r="O60" s="349"/>
      <c r="P60" s="347"/>
      <c r="Q60" s="348"/>
      <c r="R60" s="348"/>
      <c r="S60" s="348"/>
      <c r="T60" s="348"/>
      <c r="U60" s="349"/>
      <c r="V60" s="347"/>
      <c r="W60" s="348"/>
      <c r="X60" s="348"/>
      <c r="Y60" s="348"/>
      <c r="Z60" s="348"/>
      <c r="AA60" s="349"/>
      <c r="AB60" s="347"/>
      <c r="AC60" s="348"/>
      <c r="AD60" s="348"/>
      <c r="AE60" s="348"/>
      <c r="AF60" s="348"/>
      <c r="AG60" s="349"/>
      <c r="AH60" s="347"/>
      <c r="AI60" s="348"/>
      <c r="AJ60" s="348"/>
      <c r="AK60" s="348"/>
      <c r="AL60" s="348"/>
      <c r="AM60" s="349"/>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50"/>
      <c r="K61" s="351"/>
      <c r="L61" s="351"/>
      <c r="M61" s="351"/>
      <c r="N61" s="351"/>
      <c r="O61" s="352"/>
      <c r="P61" s="350"/>
      <c r="Q61" s="351"/>
      <c r="R61" s="351"/>
      <c r="S61" s="351"/>
      <c r="T61" s="351"/>
      <c r="U61" s="352"/>
      <c r="V61" s="350"/>
      <c r="W61" s="351"/>
      <c r="X61" s="351"/>
      <c r="Y61" s="351"/>
      <c r="Z61" s="351"/>
      <c r="AA61" s="352"/>
      <c r="AB61" s="350"/>
      <c r="AC61" s="351"/>
      <c r="AD61" s="351"/>
      <c r="AE61" s="351"/>
      <c r="AF61" s="351"/>
      <c r="AG61" s="352"/>
      <c r="AH61" s="350"/>
      <c r="AI61" s="351"/>
      <c r="AJ61" s="351"/>
      <c r="AK61" s="351"/>
      <c r="AL61" s="351"/>
      <c r="AM61" s="352"/>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C6" sqref="C6"/>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93" t="s">
        <v>55</v>
      </c>
      <c r="C1" s="393"/>
      <c r="D1" s="393"/>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7" sqref="D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94" t="s">
        <v>63</v>
      </c>
      <c r="C1" s="394"/>
      <c r="D1" s="394"/>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x14ac:dyDescent="0.25">
      <c r="A13" s="117"/>
      <c r="B13" s="117"/>
      <c r="C13" s="117" t="s">
        <v>148</v>
      </c>
      <c r="D13" s="117" t="s">
        <v>154</v>
      </c>
      <c r="E13" s="97"/>
      <c r="F13" s="97"/>
      <c r="G13" s="97"/>
      <c r="H13" s="97"/>
      <c r="I13" s="97"/>
      <c r="J13" s="97"/>
      <c r="K13" s="97"/>
      <c r="L13" s="97"/>
      <c r="M13" s="97"/>
      <c r="N13" s="97"/>
      <c r="O13" s="97"/>
      <c r="P13" s="97"/>
      <c r="Q13" s="97"/>
      <c r="R13" s="97"/>
      <c r="S13" s="97"/>
      <c r="T13" s="97"/>
      <c r="U13" s="97"/>
    </row>
    <row r="14" spans="1:21" x14ac:dyDescent="0.25">
      <c r="A14" s="117"/>
      <c r="B14" s="117"/>
      <c r="C14" s="117" t="s">
        <v>150</v>
      </c>
      <c r="D14" s="117" t="s">
        <v>155</v>
      </c>
      <c r="E14" s="97"/>
      <c r="F14" s="97"/>
      <c r="G14" s="97"/>
      <c r="H14" s="97"/>
      <c r="I14" s="97"/>
      <c r="J14" s="97"/>
      <c r="K14" s="97"/>
      <c r="L14" s="97"/>
      <c r="M14" s="97"/>
      <c r="N14" s="97"/>
      <c r="O14" s="97"/>
      <c r="P14" s="97"/>
      <c r="Q14" s="97"/>
      <c r="R14" s="97"/>
      <c r="S14" s="97"/>
      <c r="T14" s="97"/>
      <c r="U14" s="97"/>
    </row>
    <row r="15" spans="1:21" x14ac:dyDescent="0.25">
      <c r="A15" s="117"/>
      <c r="B15" s="117"/>
      <c r="C15" s="117" t="s">
        <v>151</v>
      </c>
      <c r="D15" s="117" t="s">
        <v>156</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144</v>
      </c>
      <c r="D209" s="35" t="s">
        <v>88</v>
      </c>
      <c r="E209" s="35" t="s">
        <v>144</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f ca="1"/>
        <v>#NAME?</v>
      </c>
      <c r="C222" s="34"/>
    </row>
    <row r="223" spans="1:8" x14ac:dyDescent="0.25">
      <c r="B223" s="34" t="e">
        <f ca="1"/>
        <v>#NAME?</v>
      </c>
      <c r="C223" s="34"/>
      <c r="F223" s="37" t="s">
        <v>146</v>
      </c>
    </row>
    <row r="224" spans="1:8" x14ac:dyDescent="0.25">
      <c r="B224" s="22"/>
      <c r="C224" s="22"/>
      <c r="F224" s="37" t="s">
        <v>147</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topLeftCell="A10" workbookViewId="0">
      <selection activeCell="E11" sqref="E1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95" t="s">
        <v>78</v>
      </c>
      <c r="C1" s="396"/>
      <c r="D1" s="396"/>
      <c r="E1" s="396"/>
      <c r="F1" s="397"/>
    </row>
    <row r="2" spans="2:6" ht="16.5" thickBot="1" x14ac:dyDescent="0.3">
      <c r="B2" s="103"/>
      <c r="C2" s="103"/>
      <c r="D2" s="103"/>
      <c r="E2" s="103"/>
      <c r="F2" s="103"/>
    </row>
    <row r="3" spans="2:6" ht="16.5" thickBot="1" x14ac:dyDescent="0.25">
      <c r="B3" s="399" t="s">
        <v>64</v>
      </c>
      <c r="C3" s="400"/>
      <c r="D3" s="400"/>
      <c r="E3" s="115" t="s">
        <v>65</v>
      </c>
      <c r="F3" s="116" t="s">
        <v>66</v>
      </c>
    </row>
    <row r="4" spans="2:6" ht="31.5" x14ac:dyDescent="0.2">
      <c r="B4" s="401" t="s">
        <v>67</v>
      </c>
      <c r="C4" s="403" t="s">
        <v>13</v>
      </c>
      <c r="D4" s="104" t="s">
        <v>14</v>
      </c>
      <c r="E4" s="105" t="s">
        <v>68</v>
      </c>
      <c r="F4" s="106">
        <v>0.25</v>
      </c>
    </row>
    <row r="5" spans="2:6" ht="47.25" x14ac:dyDescent="0.2">
      <c r="B5" s="402"/>
      <c r="C5" s="404"/>
      <c r="D5" s="107" t="s">
        <v>15</v>
      </c>
      <c r="E5" s="108" t="s">
        <v>69</v>
      </c>
      <c r="F5" s="109">
        <v>0.15</v>
      </c>
    </row>
    <row r="6" spans="2:6" ht="47.25" x14ac:dyDescent="0.2">
      <c r="B6" s="402"/>
      <c r="C6" s="404"/>
      <c r="D6" s="107" t="s">
        <v>16</v>
      </c>
      <c r="E6" s="108" t="s">
        <v>70</v>
      </c>
      <c r="F6" s="109">
        <v>0.1</v>
      </c>
    </row>
    <row r="7" spans="2:6" ht="63" x14ac:dyDescent="0.2">
      <c r="B7" s="402"/>
      <c r="C7" s="404" t="s">
        <v>17</v>
      </c>
      <c r="D7" s="107" t="s">
        <v>10</v>
      </c>
      <c r="E7" s="108" t="s">
        <v>71</v>
      </c>
      <c r="F7" s="109">
        <v>0.25</v>
      </c>
    </row>
    <row r="8" spans="2:6" ht="31.5" x14ac:dyDescent="0.2">
      <c r="B8" s="402"/>
      <c r="C8" s="404"/>
      <c r="D8" s="107" t="s">
        <v>9</v>
      </c>
      <c r="E8" s="108" t="s">
        <v>72</v>
      </c>
      <c r="F8" s="109">
        <v>0.15</v>
      </c>
    </row>
    <row r="9" spans="2:6" ht="47.25" x14ac:dyDescent="0.2">
      <c r="B9" s="402" t="s">
        <v>161</v>
      </c>
      <c r="C9" s="404" t="s">
        <v>18</v>
      </c>
      <c r="D9" s="107" t="s">
        <v>19</v>
      </c>
      <c r="E9" s="108" t="s">
        <v>73</v>
      </c>
      <c r="F9" s="110" t="s">
        <v>74</v>
      </c>
    </row>
    <row r="10" spans="2:6" ht="63" x14ac:dyDescent="0.2">
      <c r="B10" s="402"/>
      <c r="C10" s="404"/>
      <c r="D10" s="107" t="s">
        <v>20</v>
      </c>
      <c r="E10" s="108" t="s">
        <v>75</v>
      </c>
      <c r="F10" s="110" t="s">
        <v>74</v>
      </c>
    </row>
    <row r="11" spans="2:6" ht="47.25" x14ac:dyDescent="0.2">
      <c r="B11" s="402"/>
      <c r="C11" s="404" t="s">
        <v>21</v>
      </c>
      <c r="D11" s="107" t="s">
        <v>22</v>
      </c>
      <c r="E11" s="108" t="s">
        <v>76</v>
      </c>
      <c r="F11" s="110" t="s">
        <v>74</v>
      </c>
    </row>
    <row r="12" spans="2:6" ht="47.25" x14ac:dyDescent="0.2">
      <c r="B12" s="402"/>
      <c r="C12" s="404"/>
      <c r="D12" s="107" t="s">
        <v>23</v>
      </c>
      <c r="E12" s="108" t="s">
        <v>77</v>
      </c>
      <c r="F12" s="110" t="s">
        <v>74</v>
      </c>
    </row>
    <row r="13" spans="2:6" ht="31.5" x14ac:dyDescent="0.2">
      <c r="B13" s="402"/>
      <c r="C13" s="404" t="s">
        <v>24</v>
      </c>
      <c r="D13" s="107" t="s">
        <v>119</v>
      </c>
      <c r="E13" s="108" t="s">
        <v>122</v>
      </c>
      <c r="F13" s="110" t="s">
        <v>74</v>
      </c>
    </row>
    <row r="14" spans="2:6" ht="32.25" thickBot="1" x14ac:dyDescent="0.25">
      <c r="B14" s="405"/>
      <c r="C14" s="406"/>
      <c r="D14" s="111" t="s">
        <v>120</v>
      </c>
      <c r="E14" s="112" t="s">
        <v>121</v>
      </c>
      <c r="F14" s="113" t="s">
        <v>74</v>
      </c>
    </row>
    <row r="15" spans="2:6" ht="49.5" customHeight="1" x14ac:dyDescent="0.2">
      <c r="B15" s="398" t="s">
        <v>158</v>
      </c>
      <c r="C15" s="398"/>
      <c r="D15" s="398"/>
      <c r="E15" s="398"/>
      <c r="F15" s="398"/>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2024-08-08T17:20:32Z</cp:lastPrinted>
  <dcterms:created xsi:type="dcterms:W3CDTF">2020-03-24T23:12:47Z</dcterms:created>
  <dcterms:modified xsi:type="dcterms:W3CDTF">2025-07-17T20:29:32Z</dcterms:modified>
</cp:coreProperties>
</file>